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F902CADB-B5D4-41FF-8EC1-38FC95E8B28B}" xr6:coauthVersionLast="47" xr6:coauthVersionMax="47" xr10:uidLastSave="{00000000-0000-0000-0000-000000000000}"/>
  <workbookProtection workbookAlgorithmName="SHA-512" workbookHashValue="JwuQ3j3Yn7M3bINw6w9xHIADN8b0iBdti3g7FtJH3Ck45y3snzfxLM9ULN9opVpa0/RuotBL6lO9mGV5sk6Z7Q==" workbookSaltValue="iMmdeie7xcZGjDTaVy9tGg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Z26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5" i="3"/>
  <c r="F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Z37" i="3"/>
  <c r="Y37" i="3"/>
  <c r="X37" i="3"/>
  <c r="W37" i="3"/>
  <c r="W44" i="3" s="1"/>
  <c r="V37" i="3"/>
  <c r="U37" i="3"/>
  <c r="U44" i="3" s="1"/>
  <c r="T37" i="3"/>
  <c r="T44" i="3" s="1"/>
  <c r="S37" i="3"/>
  <c r="R37" i="3"/>
  <c r="R44" i="3" s="1"/>
  <c r="Q37" i="3"/>
  <c r="P37" i="3"/>
  <c r="O37" i="3"/>
  <c r="O44" i="3" s="1"/>
  <c r="O45" i="3" s="1"/>
  <c r="N37" i="3"/>
  <c r="N44" i="3" s="1"/>
  <c r="M37" i="3"/>
  <c r="M44" i="3" s="1"/>
  <c r="L37" i="3"/>
  <c r="L44" i="3" s="1"/>
  <c r="K37" i="3"/>
  <c r="J37" i="3"/>
  <c r="J44" i="3" s="1"/>
  <c r="I37" i="3"/>
  <c r="H37" i="3"/>
  <c r="G37" i="3"/>
  <c r="G44" i="3" s="1"/>
  <c r="F37" i="3"/>
  <c r="E37" i="3"/>
  <c r="E44" i="3" s="1"/>
  <c r="D37" i="3"/>
  <c r="D44" i="3" s="1"/>
  <c r="C37" i="3"/>
  <c r="Q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Z26" i="3" s="1"/>
  <c r="X13" i="3"/>
  <c r="X26" i="3" s="1"/>
  <c r="W13" i="3"/>
  <c r="W26" i="3" s="1"/>
  <c r="V13" i="3"/>
  <c r="U13" i="3"/>
  <c r="U26" i="3" s="1"/>
  <c r="U45" i="3" s="1"/>
  <c r="T13" i="3"/>
  <c r="T26" i="3" s="1"/>
  <c r="T45" i="3" s="1"/>
  <c r="S13" i="3"/>
  <c r="R13" i="3"/>
  <c r="R26" i="3" s="1"/>
  <c r="Q13" i="3"/>
  <c r="P13" i="3"/>
  <c r="P26" i="3" s="1"/>
  <c r="O13" i="3"/>
  <c r="O26" i="3" s="1"/>
  <c r="N13" i="3"/>
  <c r="M13" i="3"/>
  <c r="M26" i="3" s="1"/>
  <c r="M45" i="3" s="1"/>
  <c r="L13" i="3"/>
  <c r="L26" i="3" s="1"/>
  <c r="L45" i="3" s="1"/>
  <c r="K13" i="3"/>
  <c r="J13" i="3"/>
  <c r="J26" i="3" s="1"/>
  <c r="I13" i="3"/>
  <c r="I26" i="3" s="1"/>
  <c r="H13" i="3"/>
  <c r="H26" i="3" s="1"/>
  <c r="G13" i="3"/>
  <c r="G26" i="3" s="1"/>
  <c r="F13" i="3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Z44" i="4" s="1"/>
  <c r="O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G37" i="4"/>
  <c r="G44" i="4" s="1"/>
  <c r="F37" i="4"/>
  <c r="E37" i="4"/>
  <c r="E44" i="4" s="1"/>
  <c r="D37" i="4"/>
  <c r="D44" i="4" s="1"/>
  <c r="C37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U13" i="4"/>
  <c r="U26" i="4" s="1"/>
  <c r="T13" i="4"/>
  <c r="T26" i="4" s="1"/>
  <c r="S13" i="4"/>
  <c r="R13" i="4"/>
  <c r="R26" i="4" s="1"/>
  <c r="R45" i="4" s="1"/>
  <c r="Q13" i="4"/>
  <c r="Q26" i="4" s="1"/>
  <c r="P13" i="4"/>
  <c r="P26" i="4" s="1"/>
  <c r="O13" i="4"/>
  <c r="O26" i="4" s="1"/>
  <c r="O45" i="4" s="1"/>
  <c r="N13" i="4"/>
  <c r="M13" i="4"/>
  <c r="M26" i="4" s="1"/>
  <c r="L13" i="4"/>
  <c r="L26" i="4" s="1"/>
  <c r="K13" i="4"/>
  <c r="K26" i="4" s="1"/>
  <c r="J13" i="4"/>
  <c r="J26" i="4" s="1"/>
  <c r="J45" i="4" s="1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H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Z37" i="5"/>
  <c r="Y37" i="5"/>
  <c r="X37" i="5"/>
  <c r="W37" i="5"/>
  <c r="W44" i="5" s="1"/>
  <c r="V37" i="5"/>
  <c r="V44" i="5" s="1"/>
  <c r="U37" i="5"/>
  <c r="U44" i="5" s="1"/>
  <c r="T37" i="5"/>
  <c r="S37" i="5"/>
  <c r="R37" i="5"/>
  <c r="R44" i="5" s="1"/>
  <c r="Q37" i="5"/>
  <c r="P37" i="5"/>
  <c r="P44" i="5" s="1"/>
  <c r="O37" i="5"/>
  <c r="O44" i="5" s="1"/>
  <c r="O45" i="5" s="1"/>
  <c r="N37" i="5"/>
  <c r="N44" i="5" s="1"/>
  <c r="M37" i="5"/>
  <c r="M44" i="5" s="1"/>
  <c r="L37" i="5"/>
  <c r="K37" i="5"/>
  <c r="J37" i="5"/>
  <c r="J44" i="5" s="1"/>
  <c r="I37" i="5"/>
  <c r="H37" i="5"/>
  <c r="G37" i="5"/>
  <c r="F37" i="5"/>
  <c r="F44" i="5" s="1"/>
  <c r="E37" i="5"/>
  <c r="E44" i="5" s="1"/>
  <c r="D37" i="5"/>
  <c r="C37" i="5"/>
  <c r="J26" i="5"/>
  <c r="I26" i="5"/>
  <c r="AA25" i="5"/>
  <c r="AA26" i="5" s="1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X45" i="5" s="1"/>
  <c r="Z45" i="5" s="1"/>
  <c r="W13" i="5"/>
  <c r="W26" i="5" s="1"/>
  <c r="V13" i="5"/>
  <c r="U13" i="5"/>
  <c r="U26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M13" i="5"/>
  <c r="M26" i="5" s="1"/>
  <c r="L13" i="5"/>
  <c r="L26" i="5" s="1"/>
  <c r="K13" i="5"/>
  <c r="J13" i="5"/>
  <c r="I13" i="5"/>
  <c r="H13" i="5"/>
  <c r="H26" i="5" s="1"/>
  <c r="G13" i="5"/>
  <c r="G26" i="5" s="1"/>
  <c r="F13" i="5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G44" i="6"/>
  <c r="F44" i="6"/>
  <c r="AA43" i="6"/>
  <c r="AA44" i="6" s="1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G37" i="6"/>
  <c r="F37" i="6"/>
  <c r="E37" i="6"/>
  <c r="E44" i="6" s="1"/>
  <c r="D37" i="6"/>
  <c r="D44" i="6" s="1"/>
  <c r="C37" i="6"/>
  <c r="AA26" i="6"/>
  <c r="AA45" i="6" s="1"/>
  <c r="Y26" i="6"/>
  <c r="M26" i="6"/>
  <c r="K26" i="6"/>
  <c r="J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Z26" i="6" s="1"/>
  <c r="W13" i="6"/>
  <c r="W26" i="6" s="1"/>
  <c r="W45" i="6" s="1"/>
  <c r="V13" i="6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O45" i="6" s="1"/>
  <c r="N13" i="6"/>
  <c r="M13" i="6"/>
  <c r="L13" i="6"/>
  <c r="L26" i="6" s="1"/>
  <c r="K13" i="6"/>
  <c r="J13" i="6"/>
  <c r="I13" i="6"/>
  <c r="H13" i="6"/>
  <c r="H26" i="6" s="1"/>
  <c r="G13" i="6"/>
  <c r="G26" i="6" s="1"/>
  <c r="G45" i="6" s="1"/>
  <c r="F13" i="6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P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Y37" i="7"/>
  <c r="Z37" i="7" s="1"/>
  <c r="X37" i="7"/>
  <c r="X44" i="7" s="1"/>
  <c r="W37" i="7"/>
  <c r="V37" i="7"/>
  <c r="U37" i="7"/>
  <c r="T37" i="7"/>
  <c r="T44" i="7" s="1"/>
  <c r="S37" i="7"/>
  <c r="R37" i="7"/>
  <c r="R44" i="7" s="1"/>
  <c r="Q37" i="7"/>
  <c r="P37" i="7"/>
  <c r="O37" i="7"/>
  <c r="O44" i="7" s="1"/>
  <c r="N37" i="7"/>
  <c r="N44" i="7" s="1"/>
  <c r="M37" i="7"/>
  <c r="L37" i="7"/>
  <c r="L44" i="7" s="1"/>
  <c r="K37" i="7"/>
  <c r="J37" i="7"/>
  <c r="J44" i="7" s="1"/>
  <c r="I37" i="7"/>
  <c r="H37" i="7"/>
  <c r="G37" i="7"/>
  <c r="G44" i="7" s="1"/>
  <c r="F37" i="7"/>
  <c r="F44" i="7" s="1"/>
  <c r="E37" i="7"/>
  <c r="D37" i="7"/>
  <c r="D44" i="7" s="1"/>
  <c r="C37" i="7"/>
  <c r="Y26" i="7"/>
  <c r="R26" i="7"/>
  <c r="J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X45" i="7" s="1"/>
  <c r="W13" i="7"/>
  <c r="W26" i="7" s="1"/>
  <c r="W45" i="7" s="1"/>
  <c r="V13" i="7"/>
  <c r="U13" i="7"/>
  <c r="U26" i="7" s="1"/>
  <c r="T13" i="7"/>
  <c r="T26" i="7" s="1"/>
  <c r="T45" i="7" s="1"/>
  <c r="S13" i="7"/>
  <c r="R13" i="7"/>
  <c r="Q13" i="7"/>
  <c r="Q26" i="7" s="1"/>
  <c r="P13" i="7"/>
  <c r="P26" i="7" s="1"/>
  <c r="O13" i="7"/>
  <c r="O26" i="7" s="1"/>
  <c r="O45" i="7" s="1"/>
  <c r="N13" i="7"/>
  <c r="M13" i="7"/>
  <c r="M26" i="7" s="1"/>
  <c r="L13" i="7"/>
  <c r="L26" i="7" s="1"/>
  <c r="L45" i="7" s="1"/>
  <c r="K13" i="7"/>
  <c r="J13" i="7"/>
  <c r="I13" i="7"/>
  <c r="I26" i="7" s="1"/>
  <c r="H13" i="7"/>
  <c r="H26" i="7" s="1"/>
  <c r="H45" i="7" s="1"/>
  <c r="G13" i="7"/>
  <c r="G26" i="7" s="1"/>
  <c r="G45" i="7" s="1"/>
  <c r="F13" i="7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W44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V45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N37" i="8"/>
  <c r="N44" i="8" s="1"/>
  <c r="N45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F45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K45" i="8" s="1"/>
  <c r="J13" i="8"/>
  <c r="J26" i="8" s="1"/>
  <c r="I13" i="8"/>
  <c r="I26" i="8" s="1"/>
  <c r="I45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C45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S37" i="9"/>
  <c r="R37" i="9"/>
  <c r="Q37" i="9"/>
  <c r="Q44" i="9" s="1"/>
  <c r="P37" i="9"/>
  <c r="O37" i="9"/>
  <c r="N37" i="9"/>
  <c r="N44" i="9" s="1"/>
  <c r="N45" i="9" s="1"/>
  <c r="M37" i="9"/>
  <c r="L37" i="9"/>
  <c r="L44" i="9" s="1"/>
  <c r="K37" i="9"/>
  <c r="J37" i="9"/>
  <c r="I37" i="9"/>
  <c r="I44" i="9" s="1"/>
  <c r="H37" i="9"/>
  <c r="H44" i="9" s="1"/>
  <c r="G37" i="9"/>
  <c r="G44" i="9" s="1"/>
  <c r="F37" i="9"/>
  <c r="E37" i="9"/>
  <c r="D37" i="9"/>
  <c r="D44" i="9" s="1"/>
  <c r="C37" i="9"/>
  <c r="I26" i="9"/>
  <c r="I45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Q26" i="10"/>
  <c r="Q45" i="10" s="1"/>
  <c r="N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W26" i="10" s="1"/>
  <c r="V13" i="10"/>
  <c r="V26" i="10" s="1"/>
  <c r="V45" i="10" s="1"/>
  <c r="U13" i="10"/>
  <c r="T13" i="10"/>
  <c r="T26" i="10" s="1"/>
  <c r="S13" i="10"/>
  <c r="S26" i="10" s="1"/>
  <c r="R13" i="10"/>
  <c r="Q13" i="10"/>
  <c r="P13" i="10"/>
  <c r="P26" i="10" s="1"/>
  <c r="O13" i="10"/>
  <c r="O26" i="10" s="1"/>
  <c r="N13" i="10"/>
  <c r="M13" i="10"/>
  <c r="L13" i="10"/>
  <c r="L26" i="10" s="1"/>
  <c r="K13" i="10"/>
  <c r="K26" i="10" s="1"/>
  <c r="J13" i="10"/>
  <c r="I13" i="10"/>
  <c r="I26" i="10" s="1"/>
  <c r="I45" i="10" s="1"/>
  <c r="H13" i="10"/>
  <c r="H26" i="10" s="1"/>
  <c r="G13" i="10"/>
  <c r="G26" i="10" s="1"/>
  <c r="F13" i="10"/>
  <c r="F26" i="10" s="1"/>
  <c r="F45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S44" i="11"/>
  <c r="K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R37" i="1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V26" i="11"/>
  <c r="I26" i="11"/>
  <c r="F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U13" i="11"/>
  <c r="T13" i="11"/>
  <c r="T26" i="11" s="1"/>
  <c r="T45" i="11" s="1"/>
  <c r="S13" i="11"/>
  <c r="S26" i="11" s="1"/>
  <c r="R13" i="11"/>
  <c r="Q13" i="11"/>
  <c r="Q26" i="11" s="1"/>
  <c r="Q45" i="11" s="1"/>
  <c r="P13" i="11"/>
  <c r="P26" i="11" s="1"/>
  <c r="P45" i="11" s="1"/>
  <c r="O13" i="11"/>
  <c r="O26" i="11" s="1"/>
  <c r="N13" i="11"/>
  <c r="N26" i="11" s="1"/>
  <c r="M13" i="11"/>
  <c r="L13" i="11"/>
  <c r="L26" i="11" s="1"/>
  <c r="L45" i="11" s="1"/>
  <c r="K13" i="11"/>
  <c r="K26" i="11" s="1"/>
  <c r="J13" i="11"/>
  <c r="I13" i="11"/>
  <c r="H13" i="11"/>
  <c r="H26" i="11" s="1"/>
  <c r="H45" i="11" s="1"/>
  <c r="G13" i="11"/>
  <c r="G26" i="11" s="1"/>
  <c r="F13" i="1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K44" i="12"/>
  <c r="F44" i="12"/>
  <c r="C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L37" i="12"/>
  <c r="L44" i="12" s="1"/>
  <c r="K37" i="12"/>
  <c r="J37" i="12"/>
  <c r="I37" i="12"/>
  <c r="I44" i="12" s="1"/>
  <c r="H37" i="12"/>
  <c r="H44" i="12" s="1"/>
  <c r="G37" i="12"/>
  <c r="F37" i="12"/>
  <c r="E37" i="12"/>
  <c r="E44" i="12" s="1"/>
  <c r="D37" i="12"/>
  <c r="D44" i="12" s="1"/>
  <c r="C37" i="12"/>
  <c r="T26" i="12"/>
  <c r="L26" i="12"/>
  <c r="F26" i="12"/>
  <c r="F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U13" i="12"/>
  <c r="T13" i="12"/>
  <c r="S13" i="12"/>
  <c r="S26" i="12" s="1"/>
  <c r="R13" i="12"/>
  <c r="Q13" i="12"/>
  <c r="Q26" i="12" s="1"/>
  <c r="P13" i="12"/>
  <c r="P26" i="12" s="1"/>
  <c r="O13" i="12"/>
  <c r="O26" i="12" s="1"/>
  <c r="N13" i="12"/>
  <c r="N26" i="12" s="1"/>
  <c r="M13" i="12"/>
  <c r="L13" i="12"/>
  <c r="K13" i="12"/>
  <c r="K26" i="12" s="1"/>
  <c r="J13" i="12"/>
  <c r="I13" i="12"/>
  <c r="I26" i="12" s="1"/>
  <c r="H13" i="12"/>
  <c r="H26" i="12" s="1"/>
  <c r="G13" i="12"/>
  <c r="G26" i="12" s="1"/>
  <c r="F13" i="12"/>
  <c r="E13" i="12"/>
  <c r="D13" i="12"/>
  <c r="D26" i="12" s="1"/>
  <c r="D45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F37" i="13"/>
  <c r="E37" i="13"/>
  <c r="E44" i="13" s="1"/>
  <c r="D37" i="13"/>
  <c r="D44" i="13" s="1"/>
  <c r="C37" i="13"/>
  <c r="C44" i="13" s="1"/>
  <c r="Q26" i="13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T13" i="13"/>
  <c r="T26" i="13" s="1"/>
  <c r="T45" i="13" s="1"/>
  <c r="S13" i="13"/>
  <c r="S26" i="13" s="1"/>
  <c r="R13" i="13"/>
  <c r="Q13" i="13"/>
  <c r="P13" i="13"/>
  <c r="P26" i="13" s="1"/>
  <c r="P45" i="13" s="1"/>
  <c r="O13" i="13"/>
  <c r="O26" i="13" s="1"/>
  <c r="N13" i="13"/>
  <c r="N26" i="13" s="1"/>
  <c r="M13" i="13"/>
  <c r="M26" i="13" s="1"/>
  <c r="L13" i="13"/>
  <c r="L26" i="13" s="1"/>
  <c r="L45" i="13" s="1"/>
  <c r="K13" i="13"/>
  <c r="K26" i="13" s="1"/>
  <c r="J13" i="13"/>
  <c r="I13" i="13"/>
  <c r="H13" i="13"/>
  <c r="H26" i="13" s="1"/>
  <c r="H45" i="13" s="1"/>
  <c r="G13" i="13"/>
  <c r="G26" i="13" s="1"/>
  <c r="F13" i="13"/>
  <c r="F26" i="13" s="1"/>
  <c r="E13" i="13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E26" i="14"/>
  <c r="E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W26" i="14" s="1"/>
  <c r="V13" i="14"/>
  <c r="V26" i="14" s="1"/>
  <c r="U13" i="14"/>
  <c r="T13" i="14"/>
  <c r="T26" i="14" s="1"/>
  <c r="T45" i="14" s="1"/>
  <c r="S13" i="14"/>
  <c r="S26" i="14" s="1"/>
  <c r="R13" i="14"/>
  <c r="R26" i="14" s="1"/>
  <c r="Q13" i="14"/>
  <c r="P13" i="14"/>
  <c r="P26" i="14" s="1"/>
  <c r="P45" i="14" s="1"/>
  <c r="O13" i="14"/>
  <c r="O26" i="14" s="1"/>
  <c r="N13" i="14"/>
  <c r="M13" i="14"/>
  <c r="L13" i="14"/>
  <c r="L26" i="14" s="1"/>
  <c r="L45" i="14" s="1"/>
  <c r="K13" i="14"/>
  <c r="K26" i="14" s="1"/>
  <c r="J13" i="14"/>
  <c r="J26" i="14" s="1"/>
  <c r="I13" i="14"/>
  <c r="H13" i="14"/>
  <c r="H26" i="14" s="1"/>
  <c r="H45" i="14" s="1"/>
  <c r="G13" i="14"/>
  <c r="G26" i="14" s="1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G44" i="15" s="1"/>
  <c r="F43" i="15"/>
  <c r="E43" i="15"/>
  <c r="D43" i="15"/>
  <c r="C43" i="15"/>
  <c r="AA37" i="15"/>
  <c r="Y37" i="15"/>
  <c r="X37" i="15"/>
  <c r="W37" i="15"/>
  <c r="V37" i="15"/>
  <c r="V44" i="15" s="1"/>
  <c r="U37" i="15"/>
  <c r="U44" i="15" s="1"/>
  <c r="T37" i="15"/>
  <c r="T44" i="15" s="1"/>
  <c r="S37" i="15"/>
  <c r="R37" i="15"/>
  <c r="R44" i="15" s="1"/>
  <c r="Q37" i="15"/>
  <c r="P37" i="15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S13" i="15"/>
  <c r="S26" i="15" s="1"/>
  <c r="R13" i="15"/>
  <c r="R26" i="15" s="1"/>
  <c r="R45" i="15" s="1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K13" i="15"/>
  <c r="K26" i="15" s="1"/>
  <c r="J13" i="15"/>
  <c r="J26" i="15" s="1"/>
  <c r="J45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U26" i="16" s="1"/>
  <c r="U45" i="16" s="1"/>
  <c r="T13" i="16"/>
  <c r="S13" i="16"/>
  <c r="S26" i="16" s="1"/>
  <c r="S45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M45" i="16" s="1"/>
  <c r="L13" i="16"/>
  <c r="K13" i="16"/>
  <c r="K26" i="16" s="1"/>
  <c r="K45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E45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C44" i="17" s="1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F26" i="17"/>
  <c r="F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V45" i="17" s="1"/>
  <c r="U13" i="17"/>
  <c r="U26" i="17" s="1"/>
  <c r="T13" i="17"/>
  <c r="T26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K13" i="17"/>
  <c r="K26" i="17" s="1"/>
  <c r="K45" i="17" s="1"/>
  <c r="J13" i="17"/>
  <c r="J26" i="17" s="1"/>
  <c r="J45" i="17" s="1"/>
  <c r="I13" i="17"/>
  <c r="I26" i="17" s="1"/>
  <c r="H13" i="17"/>
  <c r="H26" i="17" s="1"/>
  <c r="G13" i="17"/>
  <c r="G26" i="17" s="1"/>
  <c r="F13" i="17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H44" i="18"/>
  <c r="AA43" i="18"/>
  <c r="Y43" i="18"/>
  <c r="X43" i="18"/>
  <c r="Z43" i="18" s="1"/>
  <c r="W43" i="18"/>
  <c r="V43" i="18"/>
  <c r="U43" i="18"/>
  <c r="T43" i="18"/>
  <c r="S43" i="18"/>
  <c r="S44" i="18" s="1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C44" i="18" s="1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K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P26" i="18" s="1"/>
  <c r="P45" i="18" s="1"/>
  <c r="O13" i="18"/>
  <c r="O26" i="18" s="1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I26" i="18" s="1"/>
  <c r="I45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K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J13" i="19"/>
  <c r="J26" i="19" s="1"/>
  <c r="J45" i="19" s="1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P44" i="20" s="1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Z13" i="20"/>
  <c r="Y13" i="20"/>
  <c r="X13" i="20"/>
  <c r="X26" i="20" s="1"/>
  <c r="W13" i="20"/>
  <c r="W26" i="20" s="1"/>
  <c r="W45" i="20" s="1"/>
  <c r="V13" i="20"/>
  <c r="V26" i="20" s="1"/>
  <c r="U13" i="20"/>
  <c r="T13" i="20"/>
  <c r="T26" i="20" s="1"/>
  <c r="S13" i="20"/>
  <c r="R13" i="20"/>
  <c r="R26" i="20" s="1"/>
  <c r="R45" i="20" s="1"/>
  <c r="Q13" i="20"/>
  <c r="P13" i="20"/>
  <c r="P26" i="20" s="1"/>
  <c r="O13" i="20"/>
  <c r="O26" i="20" s="1"/>
  <c r="O45" i="20" s="1"/>
  <c r="N13" i="20"/>
  <c r="N26" i="20" s="1"/>
  <c r="M13" i="20"/>
  <c r="L13" i="20"/>
  <c r="L26" i="20" s="1"/>
  <c r="K13" i="20"/>
  <c r="J13" i="20"/>
  <c r="J26" i="20" s="1"/>
  <c r="J45" i="20" s="1"/>
  <c r="I13" i="20"/>
  <c r="H13" i="20"/>
  <c r="H26" i="20" s="1"/>
  <c r="G13" i="20"/>
  <c r="G26" i="20" s="1"/>
  <c r="G45" i="20" s="1"/>
  <c r="F13" i="20"/>
  <c r="F26" i="20" s="1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U37" i="21"/>
  <c r="U44" i="21" s="1"/>
  <c r="T37" i="21"/>
  <c r="T44" i="21" s="1"/>
  <c r="S37" i="21"/>
  <c r="S44" i="21" s="1"/>
  <c r="R37" i="21"/>
  <c r="Q37" i="21"/>
  <c r="Q44" i="21" s="1"/>
  <c r="P37" i="2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G37" i="21"/>
  <c r="G44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X26" i="21" s="1"/>
  <c r="W13" i="21"/>
  <c r="W26" i="21" s="1"/>
  <c r="W45" i="21" s="1"/>
  <c r="V13" i="21"/>
  <c r="V26" i="21" s="1"/>
  <c r="U13" i="21"/>
  <c r="T13" i="21"/>
  <c r="S13" i="21"/>
  <c r="R13" i="21"/>
  <c r="R26" i="21" s="1"/>
  <c r="Q13" i="21"/>
  <c r="Q26" i="21" s="1"/>
  <c r="Q45" i="21" s="1"/>
  <c r="P13" i="21"/>
  <c r="P26" i="21" s="1"/>
  <c r="O13" i="21"/>
  <c r="O26" i="21" s="1"/>
  <c r="O45" i="21" s="1"/>
  <c r="N13" i="21"/>
  <c r="N26" i="21" s="1"/>
  <c r="M13" i="21"/>
  <c r="L13" i="21"/>
  <c r="K13" i="21"/>
  <c r="J13" i="21"/>
  <c r="J26" i="21" s="1"/>
  <c r="I13" i="21"/>
  <c r="I26" i="21" s="1"/>
  <c r="I45" i="21" s="1"/>
  <c r="H13" i="21"/>
  <c r="H26" i="21" s="1"/>
  <c r="G13" i="21"/>
  <c r="G26" i="21" s="1"/>
  <c r="G45" i="21" s="1"/>
  <c r="F13" i="21"/>
  <c r="F26" i="21" s="1"/>
  <c r="E13" i="21"/>
  <c r="D13" i="2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O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R45" i="22" s="1"/>
  <c r="Q13" i="22"/>
  <c r="Q26" i="22" s="1"/>
  <c r="Q45" i="22" s="1"/>
  <c r="P13" i="22"/>
  <c r="P26" i="22" s="1"/>
  <c r="O13" i="22"/>
  <c r="N13" i="22"/>
  <c r="N26" i="22" s="1"/>
  <c r="M13" i="22"/>
  <c r="M26" i="22" s="1"/>
  <c r="L13" i="22"/>
  <c r="L26" i="22" s="1"/>
  <c r="K13" i="22"/>
  <c r="K26" i="22" s="1"/>
  <c r="K45" i="22" s="1"/>
  <c r="J13" i="22"/>
  <c r="J26" i="22" s="1"/>
  <c r="J45" i="22" s="1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O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R26" i="23"/>
  <c r="R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S13" i="23"/>
  <c r="S26" i="23" s="1"/>
  <c r="R13" i="23"/>
  <c r="Q13" i="23"/>
  <c r="Q26" i="23" s="1"/>
  <c r="Q45" i="23" s="1"/>
  <c r="P13" i="23"/>
  <c r="P26" i="23" s="1"/>
  <c r="P45" i="23" s="1"/>
  <c r="O13" i="23"/>
  <c r="O26" i="23" s="1"/>
  <c r="N13" i="23"/>
  <c r="N26" i="23" s="1"/>
  <c r="N45" i="23" s="1"/>
  <c r="M13" i="23"/>
  <c r="M26" i="23" s="1"/>
  <c r="L13" i="23"/>
  <c r="L26" i="23" s="1"/>
  <c r="K13" i="23"/>
  <c r="K26" i="23" s="1"/>
  <c r="J13" i="23"/>
  <c r="J26" i="23" s="1"/>
  <c r="J45" i="23" s="1"/>
  <c r="I13" i="23"/>
  <c r="I26" i="23" s="1"/>
  <c r="I45" i="23" s="1"/>
  <c r="H13" i="23"/>
  <c r="H26" i="23" s="1"/>
  <c r="H45" i="23" s="1"/>
  <c r="G13" i="23"/>
  <c r="G26" i="23" s="1"/>
  <c r="F13" i="23"/>
  <c r="F26" i="23" s="1"/>
  <c r="F45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V45" i="24" s="1"/>
  <c r="U13" i="24"/>
  <c r="U26" i="24" s="1"/>
  <c r="U45" i="24" s="1"/>
  <c r="T13" i="24"/>
  <c r="T26" i="24" s="1"/>
  <c r="T45" i="24" s="1"/>
  <c r="S13" i="24"/>
  <c r="S26" i="24" s="1"/>
  <c r="S45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M26" i="24" s="1"/>
  <c r="M45" i="24" s="1"/>
  <c r="L13" i="24"/>
  <c r="L26" i="24" s="1"/>
  <c r="L45" i="24" s="1"/>
  <c r="K13" i="24"/>
  <c r="K26" i="24" s="1"/>
  <c r="K45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D45" i="24" s="1"/>
  <c r="C13" i="24"/>
  <c r="C26" i="24" s="1"/>
  <c r="C45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U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T13" i="1"/>
  <c r="S13" i="1"/>
  <c r="S26" i="1" s="1"/>
  <c r="R13" i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C45" i="17" l="1"/>
  <c r="D26" i="16"/>
  <c r="D45" i="16" s="1"/>
  <c r="C44" i="6"/>
  <c r="S26" i="21"/>
  <c r="S45" i="21" s="1"/>
  <c r="G44" i="10"/>
  <c r="G45" i="10" s="1"/>
  <c r="H45" i="19"/>
  <c r="L26" i="16"/>
  <c r="L45" i="16" s="1"/>
  <c r="S44" i="6"/>
  <c r="Z50" i="20"/>
  <c r="G44" i="1"/>
  <c r="O44" i="1"/>
  <c r="O45" i="1" s="1"/>
  <c r="D45" i="22"/>
  <c r="L45" i="22"/>
  <c r="T45" i="22"/>
  <c r="F45" i="21"/>
  <c r="Z37" i="18"/>
  <c r="X44" i="18"/>
  <c r="Z44" i="18" s="1"/>
  <c r="N45" i="12"/>
  <c r="V45" i="12"/>
  <c r="N45" i="11"/>
  <c r="W45" i="10"/>
  <c r="C26" i="5"/>
  <c r="C45" i="5" s="1"/>
  <c r="K26" i="5"/>
  <c r="S26" i="5"/>
  <c r="S45" i="5" s="1"/>
  <c r="G45" i="22"/>
  <c r="O26" i="22"/>
  <c r="O45" i="22" s="1"/>
  <c r="M44" i="12"/>
  <c r="AA26" i="21"/>
  <c r="P45" i="19"/>
  <c r="T26" i="16"/>
  <c r="T45" i="16" s="1"/>
  <c r="J44" i="14"/>
  <c r="K44" i="6"/>
  <c r="K45" i="6" s="1"/>
  <c r="L44" i="1"/>
  <c r="L45" i="1" s="1"/>
  <c r="K26" i="21"/>
  <c r="K45" i="21" s="1"/>
  <c r="Z37" i="20"/>
  <c r="Z37" i="19"/>
  <c r="X44" i="19"/>
  <c r="F44" i="13"/>
  <c r="N45" i="10"/>
  <c r="G45" i="23"/>
  <c r="X44" i="17"/>
  <c r="Z44" i="17" s="1"/>
  <c r="Z37" i="17"/>
  <c r="Z44" i="16"/>
  <c r="U26" i="14"/>
  <c r="U45" i="14" s="1"/>
  <c r="I45" i="11"/>
  <c r="S45" i="6"/>
  <c r="K26" i="3"/>
  <c r="AA26" i="3"/>
  <c r="K45" i="1"/>
  <c r="H45" i="18"/>
  <c r="M26" i="12"/>
  <c r="M45" i="12" s="1"/>
  <c r="E26" i="11"/>
  <c r="V45" i="11"/>
  <c r="G45" i="24"/>
  <c r="O45" i="24"/>
  <c r="W45" i="24"/>
  <c r="AA45" i="23"/>
  <c r="E45" i="22"/>
  <c r="M45" i="22"/>
  <c r="U45" i="22"/>
  <c r="AA45" i="18"/>
  <c r="M45" i="13"/>
  <c r="E26" i="13"/>
  <c r="E45" i="13" s="1"/>
  <c r="U26" i="13"/>
  <c r="U45" i="13" s="1"/>
  <c r="F26" i="6"/>
  <c r="F45" i="6" s="1"/>
  <c r="N26" i="6"/>
  <c r="N45" i="6" s="1"/>
  <c r="V26" i="6"/>
  <c r="V45" i="6" s="1"/>
  <c r="D45" i="5"/>
  <c r="I45" i="4"/>
  <c r="Q45" i="4"/>
  <c r="Y45" i="4"/>
  <c r="AA44" i="3"/>
  <c r="X44" i="24"/>
  <c r="X26" i="19"/>
  <c r="X45" i="19" s="1"/>
  <c r="Z45" i="19" s="1"/>
  <c r="R44" i="14"/>
  <c r="P45" i="7"/>
  <c r="C26" i="21"/>
  <c r="C45" i="21" s="1"/>
  <c r="AA26" i="20"/>
  <c r="AA45" i="20" s="1"/>
  <c r="W44" i="15"/>
  <c r="W45" i="15" s="1"/>
  <c r="F45" i="11"/>
  <c r="F44" i="9"/>
  <c r="AA45" i="1"/>
  <c r="R26" i="1"/>
  <c r="R45" i="1" s="1"/>
  <c r="O45" i="23"/>
  <c r="X44" i="15"/>
  <c r="Z37" i="15"/>
  <c r="M26" i="14"/>
  <c r="M45" i="14" s="1"/>
  <c r="C45" i="6"/>
  <c r="S26" i="3"/>
  <c r="S45" i="3" s="1"/>
  <c r="C45" i="1"/>
  <c r="S45" i="1"/>
  <c r="E26" i="12"/>
  <c r="E45" i="12" s="1"/>
  <c r="U26" i="12"/>
  <c r="U45" i="12" s="1"/>
  <c r="M26" i="11"/>
  <c r="U26" i="11"/>
  <c r="J26" i="9"/>
  <c r="R26" i="9"/>
  <c r="K44" i="2"/>
  <c r="K45" i="2" s="1"/>
  <c r="T26" i="1"/>
  <c r="Z50" i="1"/>
  <c r="H45" i="24"/>
  <c r="P45" i="24"/>
  <c r="Z25" i="24"/>
  <c r="C45" i="23"/>
  <c r="K45" i="23"/>
  <c r="S45" i="23"/>
  <c r="Z50" i="22"/>
  <c r="H45" i="21"/>
  <c r="P45" i="21"/>
  <c r="C45" i="18"/>
  <c r="S45" i="18"/>
  <c r="K45" i="18"/>
  <c r="AA45" i="16"/>
  <c r="N45" i="13"/>
  <c r="Z25" i="12"/>
  <c r="AA44" i="4"/>
  <c r="J44" i="21"/>
  <c r="R44" i="21"/>
  <c r="I26" i="20"/>
  <c r="Q26" i="20"/>
  <c r="Q45" i="20" s="1"/>
  <c r="Y26" i="20"/>
  <c r="Y45" i="20" s="1"/>
  <c r="Z25" i="20"/>
  <c r="G45" i="19"/>
  <c r="W45" i="19"/>
  <c r="C44" i="19"/>
  <c r="K44" i="19"/>
  <c r="S44" i="19"/>
  <c r="S45" i="19" s="1"/>
  <c r="G45" i="18"/>
  <c r="O45" i="18"/>
  <c r="W45" i="18"/>
  <c r="R45" i="16"/>
  <c r="F44" i="16"/>
  <c r="N44" i="16"/>
  <c r="V44" i="16"/>
  <c r="V45" i="16" s="1"/>
  <c r="Z50" i="16"/>
  <c r="C44" i="15"/>
  <c r="C45" i="15" s="1"/>
  <c r="K44" i="15"/>
  <c r="S44" i="15"/>
  <c r="AA44" i="15"/>
  <c r="AA45" i="15" s="1"/>
  <c r="C45" i="14"/>
  <c r="K45" i="14"/>
  <c r="C45" i="11"/>
  <c r="S45" i="11"/>
  <c r="E26" i="10"/>
  <c r="E45" i="10" s="1"/>
  <c r="M26" i="10"/>
  <c r="M45" i="10" s="1"/>
  <c r="U26" i="10"/>
  <c r="U45" i="10" s="1"/>
  <c r="N44" i="10"/>
  <c r="X45" i="8"/>
  <c r="Z45" i="8" s="1"/>
  <c r="Z25" i="8"/>
  <c r="F26" i="7"/>
  <c r="F45" i="7" s="1"/>
  <c r="N26" i="7"/>
  <c r="N45" i="7" s="1"/>
  <c r="V26" i="7"/>
  <c r="V45" i="7" s="1"/>
  <c r="I45" i="6"/>
  <c r="Q45" i="6"/>
  <c r="Y45" i="6"/>
  <c r="D44" i="5"/>
  <c r="L44" i="5"/>
  <c r="L45" i="5" s="1"/>
  <c r="T44" i="5"/>
  <c r="T45" i="5" s="1"/>
  <c r="C44" i="5"/>
  <c r="K44" i="5"/>
  <c r="S44" i="5"/>
  <c r="H44" i="4"/>
  <c r="H45" i="4" s="1"/>
  <c r="P44" i="4"/>
  <c r="I44" i="3"/>
  <c r="I45" i="3" s="1"/>
  <c r="Q44" i="3"/>
  <c r="Q45" i="3" s="1"/>
  <c r="Y44" i="3"/>
  <c r="Y45" i="3" s="1"/>
  <c r="H44" i="3"/>
  <c r="P44" i="3"/>
  <c r="P45" i="2"/>
  <c r="I45" i="2"/>
  <c r="Q45" i="2"/>
  <c r="D45" i="20"/>
  <c r="L45" i="20"/>
  <c r="C26" i="20"/>
  <c r="C45" i="20" s="1"/>
  <c r="K26" i="20"/>
  <c r="K45" i="20" s="1"/>
  <c r="S26" i="20"/>
  <c r="S45" i="20" s="1"/>
  <c r="D26" i="15"/>
  <c r="D45" i="15" s="1"/>
  <c r="L26" i="15"/>
  <c r="T26" i="15"/>
  <c r="T45" i="15" s="1"/>
  <c r="F45" i="14"/>
  <c r="V45" i="14"/>
  <c r="N26" i="14"/>
  <c r="N45" i="14" s="1"/>
  <c r="F45" i="13"/>
  <c r="V45" i="13"/>
  <c r="W44" i="13"/>
  <c r="G45" i="12"/>
  <c r="O45" i="12"/>
  <c r="W45" i="12"/>
  <c r="G44" i="11"/>
  <c r="O44" i="11"/>
  <c r="W44" i="11"/>
  <c r="O44" i="9"/>
  <c r="O45" i="9" s="1"/>
  <c r="W44" i="9"/>
  <c r="AA44" i="7"/>
  <c r="E45" i="5"/>
  <c r="M45" i="5"/>
  <c r="U45" i="5"/>
  <c r="S26" i="4"/>
  <c r="AA26" i="4"/>
  <c r="AA45" i="4" s="1"/>
  <c r="C44" i="4"/>
  <c r="C45" i="4" s="1"/>
  <c r="K44" i="4"/>
  <c r="K45" i="4" s="1"/>
  <c r="S44" i="4"/>
  <c r="C44" i="3"/>
  <c r="C45" i="3" s="1"/>
  <c r="K44" i="3"/>
  <c r="S44" i="3"/>
  <c r="C26" i="2"/>
  <c r="K26" i="2"/>
  <c r="S26" i="2"/>
  <c r="AA26" i="2"/>
  <c r="F44" i="21"/>
  <c r="N44" i="21"/>
  <c r="N45" i="21" s="1"/>
  <c r="V44" i="21"/>
  <c r="V45" i="21" s="1"/>
  <c r="E26" i="20"/>
  <c r="E45" i="20" s="1"/>
  <c r="M26" i="20"/>
  <c r="M45" i="20" s="1"/>
  <c r="U26" i="20"/>
  <c r="U45" i="20" s="1"/>
  <c r="D44" i="20"/>
  <c r="L44" i="20"/>
  <c r="T44" i="20"/>
  <c r="T45" i="20" s="1"/>
  <c r="G44" i="19"/>
  <c r="O44" i="19"/>
  <c r="O45" i="19" s="1"/>
  <c r="W44" i="19"/>
  <c r="G44" i="18"/>
  <c r="O44" i="18"/>
  <c r="W44" i="18"/>
  <c r="G44" i="17"/>
  <c r="G45" i="17" s="1"/>
  <c r="O44" i="17"/>
  <c r="O45" i="17" s="1"/>
  <c r="W44" i="17"/>
  <c r="W45" i="17" s="1"/>
  <c r="J44" i="16"/>
  <c r="J45" i="16" s="1"/>
  <c r="R44" i="16"/>
  <c r="I44" i="16"/>
  <c r="Q44" i="16"/>
  <c r="Y44" i="16"/>
  <c r="G45" i="14"/>
  <c r="O45" i="14"/>
  <c r="G45" i="13"/>
  <c r="W45" i="13"/>
  <c r="Z50" i="13"/>
  <c r="H45" i="12"/>
  <c r="P45" i="12"/>
  <c r="G44" i="12"/>
  <c r="O44" i="12"/>
  <c r="W44" i="12"/>
  <c r="J44" i="10"/>
  <c r="P44" i="9"/>
  <c r="P45" i="9" s="1"/>
  <c r="D45" i="8"/>
  <c r="L45" i="8"/>
  <c r="T45" i="8"/>
  <c r="H44" i="8"/>
  <c r="H45" i="8" s="1"/>
  <c r="P44" i="8"/>
  <c r="C44" i="7"/>
  <c r="K44" i="7"/>
  <c r="S44" i="7"/>
  <c r="F26" i="5"/>
  <c r="F45" i="5" s="1"/>
  <c r="N26" i="5"/>
  <c r="N45" i="5" s="1"/>
  <c r="V26" i="5"/>
  <c r="V45" i="5" s="1"/>
  <c r="J26" i="10"/>
  <c r="R26" i="10"/>
  <c r="J44" i="9"/>
  <c r="R44" i="9"/>
  <c r="E45" i="8"/>
  <c r="M45" i="8"/>
  <c r="U45" i="8"/>
  <c r="C26" i="7"/>
  <c r="K26" i="7"/>
  <c r="S26" i="7"/>
  <c r="AA26" i="7"/>
  <c r="AA45" i="7" s="1"/>
  <c r="E44" i="7"/>
  <c r="E45" i="7" s="1"/>
  <c r="M44" i="7"/>
  <c r="M45" i="7" s="1"/>
  <c r="U44" i="7"/>
  <c r="G45" i="5"/>
  <c r="W45" i="5"/>
  <c r="F26" i="3"/>
  <c r="F45" i="3" s="1"/>
  <c r="N26" i="3"/>
  <c r="N45" i="3" s="1"/>
  <c r="V26" i="3"/>
  <c r="V45" i="3" s="1"/>
  <c r="E45" i="2"/>
  <c r="M45" i="2"/>
  <c r="U45" i="2"/>
  <c r="Z50" i="2"/>
  <c r="E45" i="19"/>
  <c r="M45" i="19"/>
  <c r="U45" i="19"/>
  <c r="H45" i="17"/>
  <c r="P45" i="17"/>
  <c r="H45" i="16"/>
  <c r="P45" i="16"/>
  <c r="G45" i="15"/>
  <c r="O45" i="15"/>
  <c r="I26" i="14"/>
  <c r="I45" i="14" s="1"/>
  <c r="Q26" i="14"/>
  <c r="Q45" i="14" s="1"/>
  <c r="Z25" i="14"/>
  <c r="W44" i="14"/>
  <c r="W45" i="14" s="1"/>
  <c r="J44" i="13"/>
  <c r="R44" i="13"/>
  <c r="J26" i="12"/>
  <c r="R26" i="12"/>
  <c r="J44" i="11"/>
  <c r="R44" i="11"/>
  <c r="R45" i="11" s="1"/>
  <c r="C45" i="10"/>
  <c r="K45" i="10"/>
  <c r="S45" i="10"/>
  <c r="T44" i="10"/>
  <c r="G45" i="9"/>
  <c r="H45" i="5"/>
  <c r="P45" i="5"/>
  <c r="F26" i="4"/>
  <c r="F45" i="4" s="1"/>
  <c r="N26" i="4"/>
  <c r="N45" i="4" s="1"/>
  <c r="V26" i="4"/>
  <c r="V45" i="4" s="1"/>
  <c r="G45" i="3"/>
  <c r="F45" i="2"/>
  <c r="H44" i="21"/>
  <c r="P44" i="21"/>
  <c r="H45" i="15"/>
  <c r="P45" i="15"/>
  <c r="I44" i="15"/>
  <c r="I45" i="15" s="1"/>
  <c r="Q44" i="15"/>
  <c r="Q45" i="15" s="1"/>
  <c r="Y44" i="15"/>
  <c r="Y45" i="15" s="1"/>
  <c r="J26" i="13"/>
  <c r="J45" i="13" s="1"/>
  <c r="R26" i="13"/>
  <c r="C45" i="12"/>
  <c r="K45" i="12"/>
  <c r="S45" i="12"/>
  <c r="J44" i="12"/>
  <c r="J45" i="12" s="1"/>
  <c r="R44" i="12"/>
  <c r="R45" i="12" s="1"/>
  <c r="AA45" i="11"/>
  <c r="J26" i="11"/>
  <c r="R26" i="11"/>
  <c r="O45" i="8"/>
  <c r="W45" i="8"/>
  <c r="U45" i="7"/>
  <c r="D45" i="6"/>
  <c r="L45" i="6"/>
  <c r="T45" i="6"/>
  <c r="H44" i="6"/>
  <c r="H45" i="6" s="1"/>
  <c r="P44" i="6"/>
  <c r="AA44" i="5"/>
  <c r="AA45" i="5" s="1"/>
  <c r="G45" i="4"/>
  <c r="W45" i="4"/>
  <c r="G45" i="2"/>
  <c r="O45" i="2"/>
  <c r="W45" i="2"/>
  <c r="H44" i="2"/>
  <c r="H45" i="2" s="1"/>
  <c r="P44" i="2"/>
  <c r="J45" i="24"/>
  <c r="X45" i="23"/>
  <c r="Z45" i="23" s="1"/>
  <c r="Z26" i="23"/>
  <c r="R45" i="24"/>
  <c r="E45" i="1"/>
  <c r="D45" i="1"/>
  <c r="N45" i="1"/>
  <c r="X45" i="24"/>
  <c r="Z26" i="24"/>
  <c r="F45" i="22"/>
  <c r="N45" i="22"/>
  <c r="V45" i="22"/>
  <c r="F45" i="1"/>
  <c r="Q45" i="24"/>
  <c r="D45" i="23"/>
  <c r="T45" i="23"/>
  <c r="T45" i="1"/>
  <c r="V45" i="1"/>
  <c r="M45" i="1"/>
  <c r="G45" i="1"/>
  <c r="U45" i="1"/>
  <c r="I45" i="24"/>
  <c r="Y45" i="24"/>
  <c r="L45" i="23"/>
  <c r="H45" i="1"/>
  <c r="P45" i="1"/>
  <c r="X45" i="1"/>
  <c r="Z45" i="1" s="1"/>
  <c r="Z26" i="1"/>
  <c r="AA45" i="24"/>
  <c r="Z44" i="24"/>
  <c r="E45" i="23"/>
  <c r="M45" i="23"/>
  <c r="U45" i="23"/>
  <c r="H45" i="22"/>
  <c r="P45" i="22"/>
  <c r="X45" i="22"/>
  <c r="Z45" i="22" s="1"/>
  <c r="Z26" i="22"/>
  <c r="E26" i="21"/>
  <c r="E45" i="21" s="1"/>
  <c r="M26" i="21"/>
  <c r="M45" i="21" s="1"/>
  <c r="U26" i="21"/>
  <c r="U45" i="21" s="1"/>
  <c r="I45" i="20"/>
  <c r="Z26" i="19"/>
  <c r="Z26" i="18"/>
  <c r="Z37" i="1"/>
  <c r="Z37" i="24"/>
  <c r="Z37" i="23"/>
  <c r="Z37" i="22"/>
  <c r="D45" i="17"/>
  <c r="L45" i="17"/>
  <c r="T45" i="17"/>
  <c r="Z26" i="21"/>
  <c r="Z44" i="19"/>
  <c r="E45" i="17"/>
  <c r="M45" i="17"/>
  <c r="U45" i="17"/>
  <c r="L45" i="15"/>
  <c r="C45" i="19"/>
  <c r="F45" i="16"/>
  <c r="N45" i="16"/>
  <c r="E45" i="15"/>
  <c r="M45" i="15"/>
  <c r="U45" i="15"/>
  <c r="K45" i="15"/>
  <c r="J45" i="21"/>
  <c r="R45" i="21"/>
  <c r="Z13" i="21"/>
  <c r="F45" i="20"/>
  <c r="N45" i="20"/>
  <c r="V45" i="20"/>
  <c r="D45" i="19"/>
  <c r="L45" i="19"/>
  <c r="T45" i="19"/>
  <c r="K45" i="19"/>
  <c r="D45" i="18"/>
  <c r="L45" i="18"/>
  <c r="T45" i="18"/>
  <c r="G45" i="16"/>
  <c r="O45" i="16"/>
  <c r="W45" i="16"/>
  <c r="N45" i="15"/>
  <c r="V45" i="15"/>
  <c r="AA45" i="21"/>
  <c r="E45" i="18"/>
  <c r="M45" i="18"/>
  <c r="U45" i="18"/>
  <c r="X45" i="17"/>
  <c r="Z26" i="17"/>
  <c r="X45" i="16"/>
  <c r="Z45" i="16" s="1"/>
  <c r="Z26" i="16"/>
  <c r="S45" i="15"/>
  <c r="Z13" i="1"/>
  <c r="Z13" i="24"/>
  <c r="Z13" i="23"/>
  <c r="Z13" i="22"/>
  <c r="D26" i="21"/>
  <c r="D45" i="21" s="1"/>
  <c r="L26" i="21"/>
  <c r="L45" i="21" s="1"/>
  <c r="T26" i="21"/>
  <c r="T45" i="21" s="1"/>
  <c r="H45" i="20"/>
  <c r="P45" i="20"/>
  <c r="Z26" i="20"/>
  <c r="F45" i="19"/>
  <c r="N45" i="19"/>
  <c r="V45" i="19"/>
  <c r="AA45" i="19"/>
  <c r="F45" i="18"/>
  <c r="N45" i="18"/>
  <c r="V45" i="18"/>
  <c r="I45" i="17"/>
  <c r="Q45" i="17"/>
  <c r="Y45" i="17"/>
  <c r="I45" i="16"/>
  <c r="Q45" i="16"/>
  <c r="Y45" i="16"/>
  <c r="X45" i="15"/>
  <c r="Z26" i="15"/>
  <c r="Z44" i="15"/>
  <c r="J45" i="14"/>
  <c r="R45" i="14"/>
  <c r="Y26" i="14"/>
  <c r="Y45" i="13"/>
  <c r="K45" i="11"/>
  <c r="Y45" i="9"/>
  <c r="Z26" i="9"/>
  <c r="X44" i="21"/>
  <c r="Z44" i="21" s="1"/>
  <c r="X44" i="20"/>
  <c r="Z44" i="20" s="1"/>
  <c r="AA45" i="13"/>
  <c r="C45" i="13"/>
  <c r="K45" i="13"/>
  <c r="S45" i="13"/>
  <c r="E45" i="11"/>
  <c r="M45" i="11"/>
  <c r="U45" i="11"/>
  <c r="O45" i="10"/>
  <c r="C45" i="9"/>
  <c r="Q45" i="13"/>
  <c r="I45" i="12"/>
  <c r="H45" i="10"/>
  <c r="P45" i="10"/>
  <c r="X45" i="10"/>
  <c r="Z45" i="10" s="1"/>
  <c r="Z26" i="10"/>
  <c r="Z13" i="14"/>
  <c r="L45" i="12"/>
  <c r="G45" i="11"/>
  <c r="O45" i="11"/>
  <c r="W45" i="11"/>
  <c r="S45" i="14"/>
  <c r="AA45" i="14"/>
  <c r="X26" i="12"/>
  <c r="Z13" i="12"/>
  <c r="X26" i="11"/>
  <c r="Z13" i="11"/>
  <c r="R45" i="10"/>
  <c r="F45" i="9"/>
  <c r="V45" i="9"/>
  <c r="Z13" i="19"/>
  <c r="Z13" i="18"/>
  <c r="Z13" i="17"/>
  <c r="Z13" i="16"/>
  <c r="Z13" i="15"/>
  <c r="O45" i="13"/>
  <c r="I45" i="13"/>
  <c r="Q45" i="12"/>
  <c r="Y45" i="11"/>
  <c r="W45" i="9"/>
  <c r="X44" i="14"/>
  <c r="Z44" i="14" s="1"/>
  <c r="Z37" i="14"/>
  <c r="Z50" i="14"/>
  <c r="X26" i="13"/>
  <c r="Z13" i="13"/>
  <c r="X44" i="13"/>
  <c r="Z44" i="13" s="1"/>
  <c r="Z37" i="13"/>
  <c r="AA45" i="12"/>
  <c r="T45" i="12"/>
  <c r="X44" i="12"/>
  <c r="Z44" i="12" s="1"/>
  <c r="Z37" i="12"/>
  <c r="J45" i="11"/>
  <c r="D45" i="10"/>
  <c r="L45" i="10"/>
  <c r="T45" i="10"/>
  <c r="Z13" i="10"/>
  <c r="Y44" i="2"/>
  <c r="Y45" i="2" s="1"/>
  <c r="Z37" i="2"/>
  <c r="X44" i="9"/>
  <c r="Z44" i="9" s="1"/>
  <c r="P45" i="8"/>
  <c r="R45" i="8"/>
  <c r="R45" i="7"/>
  <c r="J45" i="6"/>
  <c r="R45" i="5"/>
  <c r="S45" i="8"/>
  <c r="P45" i="6"/>
  <c r="Z37" i="6"/>
  <c r="P45" i="4"/>
  <c r="X45" i="4"/>
  <c r="Z45" i="4" s="1"/>
  <c r="Z37" i="11"/>
  <c r="Z37" i="10"/>
  <c r="D45" i="9"/>
  <c r="L45" i="9"/>
  <c r="T45" i="9"/>
  <c r="C44" i="9"/>
  <c r="K44" i="9"/>
  <c r="K45" i="9" s="1"/>
  <c r="S44" i="9"/>
  <c r="S45" i="9" s="1"/>
  <c r="M45" i="6"/>
  <c r="J45" i="3"/>
  <c r="C45" i="2"/>
  <c r="S45" i="2"/>
  <c r="AA45" i="2"/>
  <c r="Z26" i="8"/>
  <c r="X44" i="3"/>
  <c r="Z44" i="3" s="1"/>
  <c r="D45" i="2"/>
  <c r="L45" i="2"/>
  <c r="T45" i="2"/>
  <c r="E44" i="9"/>
  <c r="E45" i="9" s="1"/>
  <c r="M44" i="9"/>
  <c r="M45" i="9" s="1"/>
  <c r="U44" i="9"/>
  <c r="U45" i="9" s="1"/>
  <c r="AA45" i="8"/>
  <c r="Z37" i="8"/>
  <c r="J45" i="7"/>
  <c r="Z26" i="7"/>
  <c r="I44" i="7"/>
  <c r="I45" i="7" s="1"/>
  <c r="Q44" i="7"/>
  <c r="Q45" i="7" s="1"/>
  <c r="Y44" i="7"/>
  <c r="Y45" i="7" s="1"/>
  <c r="Z45" i="7" s="1"/>
  <c r="R45" i="6"/>
  <c r="J45" i="5"/>
  <c r="Z26" i="5"/>
  <c r="I44" i="5"/>
  <c r="I45" i="5" s="1"/>
  <c r="Q44" i="5"/>
  <c r="Q45" i="5" s="1"/>
  <c r="Y44" i="5"/>
  <c r="Y45" i="5" s="1"/>
  <c r="H45" i="3"/>
  <c r="P45" i="3"/>
  <c r="J45" i="2"/>
  <c r="J45" i="8"/>
  <c r="X44" i="6"/>
  <c r="Z44" i="6" s="1"/>
  <c r="D45" i="4"/>
  <c r="L45" i="4"/>
  <c r="T45" i="4"/>
  <c r="Z26" i="4"/>
  <c r="R45" i="3"/>
  <c r="H45" i="9"/>
  <c r="X45" i="9"/>
  <c r="Z45" i="9" s="1"/>
  <c r="E45" i="4"/>
  <c r="M45" i="4"/>
  <c r="U45" i="4"/>
  <c r="Z37" i="4"/>
  <c r="R45" i="2"/>
  <c r="X44" i="2"/>
  <c r="Z44" i="2" s="1"/>
  <c r="Z13" i="9"/>
  <c r="Z13" i="8"/>
  <c r="Z13" i="7"/>
  <c r="Z13" i="6"/>
  <c r="Z13" i="5"/>
  <c r="Z13" i="4"/>
  <c r="Z13" i="3"/>
  <c r="Z13" i="2"/>
  <c r="Z45" i="15" l="1"/>
  <c r="X45" i="18"/>
  <c r="Z45" i="18" s="1"/>
  <c r="Z45" i="24"/>
  <c r="S45" i="7"/>
  <c r="AA45" i="3"/>
  <c r="X45" i="6"/>
  <c r="Z45" i="6" s="1"/>
  <c r="R45" i="13"/>
  <c r="C45" i="7"/>
  <c r="R45" i="9"/>
  <c r="K45" i="5"/>
  <c r="K45" i="7"/>
  <c r="J45" i="10"/>
  <c r="K45" i="3"/>
  <c r="S45" i="4"/>
  <c r="J45" i="9"/>
  <c r="Z26" i="14"/>
  <c r="Y45" i="14"/>
  <c r="X45" i="11"/>
  <c r="Z45" i="11" s="1"/>
  <c r="Z26" i="11"/>
  <c r="X45" i="12"/>
  <c r="Z45" i="12" s="1"/>
  <c r="Z26" i="12"/>
  <c r="X45" i="14"/>
  <c r="Z45" i="14" s="1"/>
  <c r="X45" i="13"/>
  <c r="Z45" i="13" s="1"/>
  <c r="Z26" i="13"/>
  <c r="X45" i="20"/>
  <c r="Z45" i="20" s="1"/>
  <c r="Z44" i="7"/>
  <c r="X45" i="3"/>
  <c r="Z45" i="3" s="1"/>
  <c r="X45" i="2"/>
  <c r="Z45" i="2" s="1"/>
  <c r="Z45" i="17"/>
  <c r="X45" i="21"/>
  <c r="Z45" i="21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<sst xmlns="http://schemas.openxmlformats.org/spreadsheetml/2006/main" count="3120" uniqueCount="103">
  <si>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</si>
  <si>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</si>
  <si>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</si>
  <si>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</si>
  <si>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</si>
  <si>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</si>
  <si>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</si>
  <si>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</si>
  <si>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</si>
  <si>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</si>
  <si>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</si>
  <si>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</si>
  <si>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</si>
  <si>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</si>
  <si>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</si>
  <si>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</si>
  <si>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</si>
  <si>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</si>
  <si>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</si>
  <si>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</si>
  <si>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</si>
  <si>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</si>
  <si>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</si>
  <si>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</si>
  <si>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</si>
  <si>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</si>
  <si>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</si>
  <si>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</si>
  <si>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</si>
  <si>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</si>
  <si>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</si>
  <si>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</si>
  <si>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</si>
  <si>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</si>
  <si>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</si>
  <si>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</si>
  <si>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</si>
  <si>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</si>
  <si>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</si>
  <si>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</si>
  <si>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</si>
  <si>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</si>
  <si>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</si>
  <si>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</si>
  <si>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</si>
  <si>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</si>
  <si>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</si>
  <si>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</si>
  <si>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</si>
  <si>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</si>
  <si>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</si>
  <si>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</si>
  <si>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</si>
  <si>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</si>
  <si>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</si>
  <si>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</si>
  <si>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</si>
  <si>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</si>
  <si>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</si>
  <si>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</si>
  <si>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</si>
  <si>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</si>
  <si>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</si>
  <si>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</si>
  <si>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</si>
  <si>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</si>
  <si>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</si>
  <si>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</si>
  <si>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</si>
  <si>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</si>
  <si>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</si>
  <si>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</si>
  <si>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</si>
  <si>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</si>
  <si>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</si>
  <si>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</si>
  <si>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1st Quarter ended 30 September 2024 (Figures Finalised as at 2024/10/25)</t>
  </si>
  <si>
    <t>Free State: Kopanong (FS162) - Table C6 Quarterly Budget Statement - Financial Position ( Waste water management                             ) for 1st Quarter ended 30 September 2024 (Figures Finalised as at 2024/10/25)</t>
  </si>
  <si>
    <t>Free State: Mohokare (FS163) - Table C6 Quarterly Budget Statement - Financial Position ( Waste water management                             ) for 1st Quarter ended 30 September 2024 (Figures Finalised as at 2024/10/25)</t>
  </si>
  <si>
    <t>Free State: Xhariep (DC16) - Table C6 Quarterly Budget Statement - Financial Position ( Waste water management                             ) for 1st Quarter ended 30 September 2024 (Figures Finalised as at 2024/10/25)</t>
  </si>
  <si>
    <t>Free State: Masilonyana (FS181) - Table C6 Quarterly Budget Statement - Financial Position ( Waste water management                             ) for 1st Quarter ended 30 September 2024 (Figures Finalised as at 2024/10/25)</t>
  </si>
  <si>
    <t>Free State: Tokologo (FS182) - Table C6 Quarterly Budget Statement - Financial Position ( Waste water management                             ) for 1st Quarter ended 30 September 2024 (Figures Finalised as at 2024/10/25)</t>
  </si>
  <si>
    <t>Free State: Tswelopele (FS183) - Table C6 Quarterly Budget Statement - Financial Position ( Waste water management                             ) for 1st Quarter ended 30 September 2024 (Figures Finalised as at 2024/10/25)</t>
  </si>
  <si>
    <t>Free State: Matjhabeng (FS184) - Table C6 Quarterly Budget Statement - Financial Position ( Waste water management                             ) for 1st Quarter ended 30 September 2024 (Figures Finalised as at 2024/10/25)</t>
  </si>
  <si>
    <t>Free State: Nala (FS185) - Table C6 Quarterly Budget Statement - Financial Position ( Waste water management                             ) for 1st Quarter ended 30 September 2024 (Figures Finalised as at 2024/10/25)</t>
  </si>
  <si>
    <t>Free State: Lejweleputswa (DC18) - Table C6 Quarterly Budget Statement - Financial Position ( Waste water management                             ) for 1st Quarter ended 30 September 2024 (Figures Finalised as at 2024/10/25)</t>
  </si>
  <si>
    <t>Free State: Setsoto (FS191) - Table C6 Quarterly Budget Statement - Financial Position ( Waste water management                             ) for 1st Quarter ended 30 September 2024 (Figures Finalised as at 2024/10/25)</t>
  </si>
  <si>
    <t>Free State: Dihlabeng (FS192) - Table C6 Quarterly Budget Statement - Financial Position ( Waste water management                             ) for 1st Quarter ended 30 September 2024 (Figures Finalised as at 2024/10/25)</t>
  </si>
  <si>
    <t>Free State: Nketoana (FS193) - Table C6 Quarterly Budget Statement - Financial Position ( Waste water management                             ) for 1st Quarter ended 30 September 2024 (Figures Finalised as at 2024/10/25)</t>
  </si>
  <si>
    <t>Free State: Maluti-a-Phofung (FS194) - Table C6 Quarterly Budget Statement - Financial Position ( Waste water management                             ) for 1st Quarter ended 30 September 2024 (Figures Finalised as at 2024/10/25)</t>
  </si>
  <si>
    <t>Free State: Phumelela (FS195) - Table C6 Quarterly Budget Statement - Financial Position ( Waste water management                             ) for 1st Quarter ended 30 September 2024 (Figures Finalised as at 2024/10/25)</t>
  </si>
  <si>
    <t>Free State: Mantsopa (FS196) - Table C6 Quarterly Budget Statement - Financial Position ( Waste water management                             ) for 1st Quarter ended 30 September 2024 (Figures Finalised as at 2024/10/25)</t>
  </si>
  <si>
    <t>Free State: Thabo Mofutsanyana (DC19) - Table C6 Quarterly Budget Statement - Financial Position ( Waste water management                             ) for 1st Quarter ended 30 September 2024 (Figures Finalised as at 2024/10/25)</t>
  </si>
  <si>
    <t>Free State: Moqhaka (FS201) - Table C6 Quarterly Budget Statement - Financial Position ( Waste water management                             ) for 1st Quarter ended 30 September 2024 (Figures Finalised as at 2024/10/25)</t>
  </si>
  <si>
    <t>Free State: Ngwathe (FS203) - Table C6 Quarterly Budget Statement - Financial Position ( Waste water management                             ) for 1st Quarter ended 30 September 2024 (Figures Finalised as at 2024/10/25)</t>
  </si>
  <si>
    <t>Free State: Metsimaholo (FS204) - Table C6 Quarterly Budget Statement - Financial Position ( Waste water management                             ) for 1st Quarter ended 30 September 2024 (Figures Finalised as at 2024/10/25)</t>
  </si>
  <si>
    <t>Free State: Mafube (FS205) - Table C6 Quarterly Budget Statement - Financial Position ( Waste water management                             ) for 1st Quarter ended 30 September 2024 (Figures Finalised as at 2024/10/25)</t>
  </si>
  <si>
    <t>Free State: Fezile Dabi (DC20)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</si>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</sst>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290148903</v>
      </c>
      <c r="D6" s="18"/>
      <c r="E6" s="19">
        <v>-78400092</v>
      </c>
      <c r="F6" s="20">
        <v>-78400092</v>
      </c>
      <c r="G6" s="20">
        <v>-5924644</v>
      </c>
      <c r="H6" s="20">
        <v>44606467</v>
      </c>
      <c r="I6" s="20">
        <v>-35965242</v>
      </c>
      <c r="J6" s="20">
        <v>2716581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2716581</v>
      </c>
      <c r="X6" s="20">
        <v>-25606064</v>
      </c>
      <c r="Y6" s="20">
        <v>28322645</v>
      </c>
      <c r="Z6" s="21">
        <v>-110.60913149322755</v>
      </c>
      <c r="AA6" s="22">
        <v>-78400092</v>
      </c>
    </row>
    <row r="7" spans="1:27" ht="13.5" x14ac:dyDescent="0.25">
      <c r="A7" s="23" t="s">
        <v>35</v>
      </c>
      <c r="B7" s="17" t="s">
        <v>32</v>
      </c>
      <c r="C7" s="18">
        <v>1132596138</v>
      </c>
      <c r="D7" s="18"/>
      <c r="E7" s="19">
        <v>839539221</v>
      </c>
      <c r="F7" s="20">
        <v>839539221</v>
      </c>
      <c r="G7" s="20">
        <v>1499888331</v>
      </c>
      <c r="H7" s="20">
        <v>-291766719</v>
      </c>
      <c r="I7" s="20">
        <v>78774640</v>
      </c>
      <c r="J7" s="20">
        <v>1286896252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1286896252</v>
      </c>
      <c r="X7" s="20">
        <v>253193851</v>
      </c>
      <c r="Y7" s="20">
        <v>1033702401</v>
      </c>
      <c r="Z7" s="21">
        <v>408.26520743586309</v>
      </c>
      <c r="AA7" s="22">
        <v>839539221</v>
      </c>
    </row>
    <row r="8" spans="1:27" ht="13.5" x14ac:dyDescent="0.25">
      <c r="A8" s="23" t="s">
        <v>36</v>
      </c>
      <c r="B8" s="17" t="s">
        <v>32</v>
      </c>
      <c r="C8" s="18">
        <v>-18609223</v>
      </c>
      <c r="D8" s="18"/>
      <c r="E8" s="19">
        <v>-12710411</v>
      </c>
      <c r="F8" s="20">
        <v>-12710411</v>
      </c>
      <c r="G8" s="20">
        <v>2142603</v>
      </c>
      <c r="H8" s="20">
        <v>18330329</v>
      </c>
      <c r="I8" s="20">
        <v>16470</v>
      </c>
      <c r="J8" s="20">
        <v>20489402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20489402</v>
      </c>
      <c r="X8" s="20">
        <v>-3177603</v>
      </c>
      <c r="Y8" s="20">
        <v>23667005</v>
      </c>
      <c r="Z8" s="21">
        <v>-744.80685598547086</v>
      </c>
      <c r="AA8" s="22">
        <v>-12710411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-2045104</v>
      </c>
      <c r="D10" s="18"/>
      <c r="E10" s="19">
        <v>-8185541</v>
      </c>
      <c r="F10" s="20">
        <v>-8185541</v>
      </c>
      <c r="G10" s="20">
        <v>-2055575</v>
      </c>
      <c r="H10" s="20"/>
      <c r="I10" s="20">
        <v>-3893</v>
      </c>
      <c r="J10" s="20">
        <v>-2059468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-2059468</v>
      </c>
      <c r="X10" s="20">
        <v>-2576947</v>
      </c>
      <c r="Y10" s="20">
        <v>517479</v>
      </c>
      <c r="Z10" s="21">
        <v>-20.081088202434895</v>
      </c>
      <c r="AA10" s="22">
        <v>-8185541</v>
      </c>
    </row>
    <row r="11" spans="1:27" ht="13.5" x14ac:dyDescent="0.25">
      <c r="A11" s="23" t="s">
        <v>39</v>
      </c>
      <c r="B11" s="17" t="s">
        <v>32</v>
      </c>
      <c r="C11" s="18">
        <v>127160988</v>
      </c>
      <c r="D11" s="18"/>
      <c r="E11" s="19">
        <v>28141118</v>
      </c>
      <c r="F11" s="20">
        <v>28141118</v>
      </c>
      <c r="G11" s="24">
        <v>36094005</v>
      </c>
      <c r="H11" s="24">
        <v>1645881</v>
      </c>
      <c r="I11" s="24">
        <v>7651115</v>
      </c>
      <c r="J11" s="20">
        <v>45391001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45391001</v>
      </c>
      <c r="X11" s="20">
        <v>25032802</v>
      </c>
      <c r="Y11" s="24">
        <v>20358199</v>
      </c>
      <c r="Z11" s="25">
        <v>81.326089664273297</v>
      </c>
      <c r="AA11" s="26">
        <v>28141118</v>
      </c>
    </row>
    <row r="12" spans="1:27" ht="13.5" x14ac:dyDescent="0.25">
      <c r="A12" s="23" t="s">
        <v>40</v>
      </c>
      <c r="B12" s="17" t="s">
        <v>32</v>
      </c>
      <c r="C12" s="18">
        <v>-172702</v>
      </c>
      <c r="D12" s="18"/>
      <c r="E12" s="19">
        <v>-192810</v>
      </c>
      <c r="F12" s="20">
        <v>-192810</v>
      </c>
      <c r="G12" s="20">
        <v>-206158</v>
      </c>
      <c r="H12" s="20"/>
      <c r="I12" s="20">
        <v>-6045</v>
      </c>
      <c r="J12" s="20">
        <v>-212203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-192810</v>
      </c>
      <c r="Y12" s="20">
        <v>-19393</v>
      </c>
      <c r="Z12" s="21">
        <v>10.058088273429801</v>
      </c>
      <c r="AA12" s="22">
        <v>-192810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1529079000</v>
      </c>
      <c r="D13" s="29">
        <f>SUM(D6:D12)</f>
        <v>0</v>
      </c>
      <c r="E13" s="30">
        <f t="shared" si="0"/>
        <v>768191485</v>
      </c>
      <c r="F13" s="31">
        <f t="shared" si="0"/>
        <v>768191485</v>
      </c>
      <c r="G13" s="31">
        <f t="shared" si="0"/>
        <v>1529938562</v>
      </c>
      <c r="H13" s="31">
        <f t="shared" si="0"/>
        <v>-227184042</v>
      </c>
      <c r="I13" s="31">
        <f t="shared" si="0"/>
        <v>50467045</v>
      </c>
      <c r="J13" s="31">
        <f t="shared" si="0"/>
        <v>1353221565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1353221565</v>
      </c>
      <c r="X13" s="31">
        <f t="shared" si="0"/>
        <v>246673229</v>
      </c>
      <c r="Y13" s="31">
        <f t="shared" si="0"/>
        <v>1106548336</v>
      </c>
      <c r="Z13" s="32">
        <f>+IF(X13&lt;&gt;0,+(Y13/X13)*100,0)</f>
        <v>448.58874247760383</v>
      </c>
      <c r="AA13" s="33">
        <f>SUM(AA6:AA12)</f>
        <v>768191485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6640854046</v>
      </c>
      <c r="D17" s="18"/>
      <c r="E17" s="19">
        <v>6723814625</v>
      </c>
      <c r="F17" s="20">
        <v>6723814625</v>
      </c>
      <c r="G17" s="24">
        <v>7198922192</v>
      </c>
      <c r="H17" s="24">
        <v>-608684185</v>
      </c>
      <c r="I17" s="24">
        <v>31639862</v>
      </c>
      <c r="J17" s="20">
        <v>6621877869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6621877869</v>
      </c>
      <c r="X17" s="20">
        <v>2100015437</v>
      </c>
      <c r="Y17" s="24">
        <v>4521862432</v>
      </c>
      <c r="Z17" s="25">
        <v>215.32519963090158</v>
      </c>
      <c r="AA17" s="26">
        <v>6723814625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10494</v>
      </c>
      <c r="Y20" s="20">
        <v>31477</v>
      </c>
      <c r="Z20" s="21">
        <v>299.95235372593862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48561</v>
      </c>
      <c r="Y21" s="20">
        <v>-48561</v>
      </c>
      <c r="Z21" s="21">
        <v>-100</v>
      </c>
      <c r="AA21" s="22">
        <v>194233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6640896018</v>
      </c>
      <c r="D25" s="29">
        <f t="shared" ref="D25:Y25" si="1">SUM(D15:D24)</f>
        <v>0</v>
      </c>
      <c r="E25" s="35">
        <f t="shared" si="1"/>
        <v>6724050830</v>
      </c>
      <c r="F25" s="36">
        <f t="shared" si="1"/>
        <v>6724050830</v>
      </c>
      <c r="G25" s="36">
        <f t="shared" si="1"/>
        <v>7198964163</v>
      </c>
      <c r="H25" s="36">
        <f t="shared" si="1"/>
        <v>-608684185</v>
      </c>
      <c r="I25" s="36">
        <f t="shared" si="1"/>
        <v>31639862</v>
      </c>
      <c r="J25" s="36">
        <f t="shared" si="1"/>
        <v>6621919840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6621919840</v>
      </c>
      <c r="X25" s="36">
        <f t="shared" si="1"/>
        <v>2100074492</v>
      </c>
      <c r="Y25" s="36">
        <f t="shared" si="1"/>
        <v>4521845348</v>
      </c>
      <c r="Z25" s="37">
        <f>+IF(X25&lt;&gt;0,+(Y25/X25)*100,0)</f>
        <v>215.31833109851419</v>
      </c>
      <c r="AA25" s="38">
        <f>SUM(AA15:AA24)</f>
        <v>6724050830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8169975018</v>
      </c>
      <c r="D26" s="29">
        <f>+D13+D25</f>
        <v>0</v>
      </c>
      <c r="E26" s="30">
        <f t="shared" si="2"/>
        <v>7492242315</v>
      </c>
      <c r="F26" s="31">
        <f t="shared" si="2"/>
        <v>7492242315</v>
      </c>
      <c r="G26" s="31">
        <f t="shared" si="2"/>
        <v>8728902725</v>
      </c>
      <c r="H26" s="31">
        <f t="shared" si="2"/>
        <v>-835868227</v>
      </c>
      <c r="I26" s="31">
        <f t="shared" si="2"/>
        <v>82106907</v>
      </c>
      <c r="J26" s="31">
        <f t="shared" si="2"/>
        <v>7975141405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7975141405</v>
      </c>
      <c r="X26" s="31">
        <f t="shared" si="2"/>
        <v>2346747721</v>
      </c>
      <c r="Y26" s="31">
        <f t="shared" si="2"/>
        <v>5628393684</v>
      </c>
      <c r="Z26" s="32">
        <f>+IF(X26&lt;&gt;0,+(Y26/X26)*100,0)</f>
        <v>239.83803770784613</v>
      </c>
      <c r="AA26" s="33">
        <f>+AA13+AA25</f>
        <v>7492242315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-283640909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-310866595</v>
      </c>
      <c r="X30" s="20">
        <v>51049491</v>
      </c>
      <c r="Y30" s="20">
        <v>-361916086</v>
      </c>
      <c r="Z30" s="21">
        <v>-708.95140952531733</v>
      </c>
      <c r="AA30" s="22">
        <v>204197984</v>
      </c>
    </row>
    <row r="31" spans="1:27" ht="13.5" x14ac:dyDescent="0.25">
      <c r="A31" s="23" t="s">
        <v>58</v>
      </c>
      <c r="B31" s="39" t="s">
        <v>32</v>
      </c>
      <c r="C31" s="18">
        <v>-155052</v>
      </c>
      <c r="D31" s="18"/>
      <c r="E31" s="19">
        <v>-85143</v>
      </c>
      <c r="F31" s="20">
        <v>-85143</v>
      </c>
      <c r="G31" s="20">
        <v>-190494</v>
      </c>
      <c r="H31" s="20">
        <v>-1748</v>
      </c>
      <c r="I31" s="20">
        <v>-1583</v>
      </c>
      <c r="J31" s="20">
        <v>-193825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-193825</v>
      </c>
      <c r="X31" s="20">
        <v>-91614</v>
      </c>
      <c r="Y31" s="20">
        <v>-102211</v>
      </c>
      <c r="Z31" s="21">
        <v>111.5670094090423</v>
      </c>
      <c r="AA31" s="22">
        <v>-85143</v>
      </c>
    </row>
    <row r="32" spans="1:27" ht="13.5" x14ac:dyDescent="0.25">
      <c r="A32" s="23" t="s">
        <v>59</v>
      </c>
      <c r="B32" s="17" t="s">
        <v>32</v>
      </c>
      <c r="C32" s="18">
        <v>4876786</v>
      </c>
      <c r="D32" s="18"/>
      <c r="E32" s="19">
        <v>-10374122</v>
      </c>
      <c r="F32" s="20">
        <v>-10374122</v>
      </c>
      <c r="G32" s="20">
        <v>-3447652</v>
      </c>
      <c r="H32" s="20">
        <v>4189702</v>
      </c>
      <c r="I32" s="20">
        <v>-6805147</v>
      </c>
      <c r="J32" s="20">
        <v>-6063097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-6063097</v>
      </c>
      <c r="X32" s="20">
        <v>-3391910</v>
      </c>
      <c r="Y32" s="20">
        <v>-2671187</v>
      </c>
      <c r="Z32" s="21">
        <v>78.751706265791256</v>
      </c>
      <c r="AA32" s="22">
        <v>-10374122</v>
      </c>
    </row>
    <row r="33" spans="1:27" ht="13.5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-895295</v>
      </c>
      <c r="H33" s="20">
        <v>1843508</v>
      </c>
      <c r="I33" s="20">
        <v>2258000</v>
      </c>
      <c r="J33" s="20">
        <v>3206213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3206213</v>
      </c>
      <c r="X33" s="20"/>
      <c r="Y33" s="20">
        <v>3206213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-19448883</v>
      </c>
      <c r="D34" s="18"/>
      <c r="E34" s="19">
        <v>-19419782</v>
      </c>
      <c r="F34" s="20">
        <v>-19419782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-8486725</v>
      </c>
      <c r="X34" s="20">
        <v>-19419782</v>
      </c>
      <c r="Y34" s="20">
        <v>10933057</v>
      </c>
      <c r="Z34" s="21">
        <v>-56.298556801513008</v>
      </c>
      <c r="AA34" s="22">
        <v>-19419782</v>
      </c>
    </row>
    <row r="35" spans="1:27" ht="13.5" x14ac:dyDescent="0.25">
      <c r="A35" s="23" t="s">
        <v>39</v>
      </c>
      <c r="B35" s="17" t="s">
        <v>32</v>
      </c>
      <c r="C35" s="18">
        <v>339078209</v>
      </c>
      <c r="D35" s="18"/>
      <c r="E35" s="19">
        <v>109204609</v>
      </c>
      <c r="F35" s="20">
        <v>109204609</v>
      </c>
      <c r="G35" s="20">
        <v>310497965</v>
      </c>
      <c r="H35" s="20">
        <v>19670714</v>
      </c>
      <c r="I35" s="20">
        <v>12429894</v>
      </c>
      <c r="J35" s="20">
        <v>342598573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342598573</v>
      </c>
      <c r="X35" s="20">
        <v>51283233</v>
      </c>
      <c r="Y35" s="20">
        <v>291315340</v>
      </c>
      <c r="Z35" s="21">
        <v>568.05182309781446</v>
      </c>
      <c r="AA35" s="22">
        <v>109204609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334214743</v>
      </c>
      <c r="D37" s="29">
        <f t="shared" ref="D37:Y37" si="3">SUM(D29:D36)</f>
        <v>0</v>
      </c>
      <c r="E37" s="30">
        <f t="shared" si="3"/>
        <v>283523546</v>
      </c>
      <c r="F37" s="31">
        <f t="shared" si="3"/>
        <v>283523546</v>
      </c>
      <c r="G37" s="31">
        <f t="shared" si="3"/>
        <v>-20791762</v>
      </c>
      <c r="H37" s="31">
        <f t="shared" si="3"/>
        <v>34869201</v>
      </c>
      <c r="I37" s="31">
        <f t="shared" si="3"/>
        <v>6117105</v>
      </c>
      <c r="J37" s="31">
        <f t="shared" si="3"/>
        <v>20194544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20194544</v>
      </c>
      <c r="X37" s="31">
        <f t="shared" si="3"/>
        <v>79429418</v>
      </c>
      <c r="Y37" s="31">
        <f t="shared" si="3"/>
        <v>-59234874</v>
      </c>
      <c r="Z37" s="32">
        <f>+IF(X37&lt;&gt;0,+(Y37/X37)*100,0)</f>
        <v>-74.575485369916734</v>
      </c>
      <c r="AA37" s="33">
        <f>SUM(AA29:AA36)</f>
        <v>283523546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456839710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13417365</v>
      </c>
      <c r="Y39" s="20">
        <v>442804031</v>
      </c>
      <c r="Z39" s="21">
        <v>3300.2309395324637</v>
      </c>
      <c r="AA39" s="22">
        <v>53669468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456839710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13417365</v>
      </c>
      <c r="Y43" s="36">
        <f t="shared" si="4"/>
        <v>442804031</v>
      </c>
      <c r="Z43" s="37">
        <f>+IF(X43&lt;&gt;0,+(Y43/X43)*100,0)</f>
        <v>3300.2309395324637</v>
      </c>
      <c r="AA43" s="38">
        <f>SUM(AA39:AA42)</f>
        <v>53669468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791054453</v>
      </c>
      <c r="D44" s="29">
        <f>+D37+D43</f>
        <v>0</v>
      </c>
      <c r="E44" s="30">
        <f t="shared" si="5"/>
        <v>337193014</v>
      </c>
      <c r="F44" s="31">
        <f t="shared" si="5"/>
        <v>337193014</v>
      </c>
      <c r="G44" s="31">
        <f t="shared" si="5"/>
        <v>435429634</v>
      </c>
      <c r="H44" s="31">
        <f t="shared" si="5"/>
        <v>34869201</v>
      </c>
      <c r="I44" s="31">
        <f t="shared" si="5"/>
        <v>6117105</v>
      </c>
      <c r="J44" s="31">
        <f t="shared" si="5"/>
        <v>476415940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476415940</v>
      </c>
      <c r="X44" s="31">
        <f t="shared" si="5"/>
        <v>92846783</v>
      </c>
      <c r="Y44" s="31">
        <f t="shared" si="5"/>
        <v>383569157</v>
      </c>
      <c r="Z44" s="32">
        <f>+IF(X44&lt;&gt;0,+(Y44/X44)*100,0)</f>
        <v>413.1205676776114</v>
      </c>
      <c r="AA44" s="33">
        <f>+AA37+AA43</f>
        <v>337193014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7378920565</v>
      </c>
      <c r="D45" s="42">
        <f t="shared" si="6"/>
        <v>0</v>
      </c>
      <c r="E45" s="43">
        <f t="shared" si="6"/>
        <v>7155049301</v>
      </c>
      <c r="F45" s="44">
        <f t="shared" si="6"/>
        <v>7155049301</v>
      </c>
      <c r="G45" s="44">
        <f t="shared" si="6"/>
        <v>8293473091</v>
      </c>
      <c r="H45" s="44">
        <f t="shared" si="6"/>
        <v>-870737428</v>
      </c>
      <c r="I45" s="44">
        <f t="shared" si="6"/>
        <v>75989802</v>
      </c>
      <c r="J45" s="44">
        <f t="shared" si="6"/>
        <v>7498725465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7498725465</v>
      </c>
      <c r="X45" s="44">
        <f t="shared" si="6"/>
        <v>2253900938</v>
      </c>
      <c r="Y45" s="44">
        <f t="shared" si="6"/>
        <v>5244824527</v>
      </c>
      <c r="Z45" s="45">
        <f>+IF(X45&lt;&gt;0,+(Y45/X45)*100,0)</f>
        <v>232.69986886176096</v>
      </c>
      <c r="AA45" s="46">
        <f>+AA26-AA44</f>
        <v>7155049301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1245993792</v>
      </c>
      <c r="D47" s="18"/>
      <c r="E47" s="19">
        <v>914852953</v>
      </c>
      <c r="F47" s="20">
        <v>914852953</v>
      </c>
      <c r="G47" s="20">
        <v>1427380488</v>
      </c>
      <c r="H47" s="20">
        <v>-367817643</v>
      </c>
      <c r="I47" s="20">
        <v>1398336</v>
      </c>
      <c r="J47" s="20">
        <v>1060961181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1060961181</v>
      </c>
      <c r="X47" s="20">
        <v>233718536</v>
      </c>
      <c r="Y47" s="20">
        <v>827242645</v>
      </c>
      <c r="Z47" s="47">
        <v>353.94824011733499</v>
      </c>
      <c r="AA47" s="22">
        <v>914852953</v>
      </c>
    </row>
    <row r="48" spans="1:27" ht="13.5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1230635400</v>
      </c>
      <c r="D50" s="50">
        <f t="shared" ref="D50:Y50" si="7">SUM(D47:D49)</f>
        <v>0</v>
      </c>
      <c r="E50" s="51">
        <f t="shared" si="7"/>
        <v>914852953</v>
      </c>
      <c r="F50" s="52">
        <f t="shared" si="7"/>
        <v>914852953</v>
      </c>
      <c r="G50" s="52">
        <f t="shared" si="7"/>
        <v>1427380488</v>
      </c>
      <c r="H50" s="52">
        <f t="shared" si="7"/>
        <v>-367817643</v>
      </c>
      <c r="I50" s="52">
        <f t="shared" si="7"/>
        <v>1398336</v>
      </c>
      <c r="J50" s="52">
        <f t="shared" si="7"/>
        <v>1060961181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1060961181</v>
      </c>
      <c r="X50" s="52">
        <f t="shared" si="7"/>
        <v>233718536</v>
      </c>
      <c r="Y50" s="52">
        <f t="shared" si="7"/>
        <v>827242645</v>
      </c>
      <c r="Z50" s="53">
        <f>+IF(X50&lt;&gt;0,+(Y50/X50)*100,0)</f>
        <v>353.94824011733499</v>
      </c>
      <c r="AA50" s="54">
        <f>SUM(AA47:AA49)</f>
        <v>914852953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16" sqref="AE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198844859</v>
      </c>
      <c r="X7" s="20">
        <v>79960113</v>
      </c>
      <c r="Y7" s="20">
        <v>118884746</v>
      </c>
      <c r="Z7" s="21">
        <v>148.68006252067204</v>
      </c>
      <c r="AA7" s="22">
        <v>319840406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198844859</v>
      </c>
      <c r="X13" s="31">
        <f t="shared" si="0"/>
        <v>79960113</v>
      </c>
      <c r="Y13" s="31">
        <f t="shared" si="0"/>
        <v>118884746</v>
      </c>
      <c r="Z13" s="32">
        <f>+IF(X13&lt;&gt;0,+(Y13/X13)*100,0)</f>
        <v>148.68006252067204</v>
      </c>
      <c r="AA13" s="33">
        <f>SUM(AA6:AA12)</f>
        <v>319840406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2676691332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2211957195</v>
      </c>
      <c r="X17" s="20">
        <v>669172857</v>
      </c>
      <c r="Y17" s="24">
        <v>1542784338</v>
      </c>
      <c r="Z17" s="25">
        <v>230.55094387966187</v>
      </c>
      <c r="AA17" s="26">
        <v>2676691332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48561</v>
      </c>
      <c r="Y21" s="20">
        <v>-48561</v>
      </c>
      <c r="Z21" s="21">
        <v>-100</v>
      </c>
      <c r="AA21" s="22">
        <v>194233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2676885565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2211957195</v>
      </c>
      <c r="X25" s="36">
        <f t="shared" si="1"/>
        <v>669221418</v>
      </c>
      <c r="Y25" s="36">
        <f t="shared" si="1"/>
        <v>1542735777</v>
      </c>
      <c r="Z25" s="37">
        <f>+IF(X25&lt;&gt;0,+(Y25/X25)*100,0)</f>
        <v>230.52695797013479</v>
      </c>
      <c r="AA25" s="38">
        <f>SUM(AA15:AA24)</f>
        <v>2676885565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2996725971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2410802054</v>
      </c>
      <c r="X26" s="31">
        <f t="shared" si="2"/>
        <v>749181531</v>
      </c>
      <c r="Y26" s="31">
        <f t="shared" si="2"/>
        <v>1661620523</v>
      </c>
      <c r="Z26" s="32">
        <f>+IF(X26&lt;&gt;0,+(Y26/X26)*100,0)</f>
        <v>221.79144229330981</v>
      </c>
      <c r="AA26" s="33">
        <f>+AA13+AA25</f>
        <v>2996725971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-310866595</v>
      </c>
      <c r="X30" s="20">
        <v>51049491</v>
      </c>
      <c r="Y30" s="20">
        <v>-361916086</v>
      </c>
      <c r="Z30" s="21">
        <v>-708.95140952531733</v>
      </c>
      <c r="AA30" s="22">
        <v>204197984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-310866595</v>
      </c>
      <c r="X37" s="31">
        <f t="shared" si="3"/>
        <v>51049491</v>
      </c>
      <c r="Y37" s="31">
        <f t="shared" si="3"/>
        <v>-361916086</v>
      </c>
      <c r="Z37" s="32">
        <f>+IF(X37&lt;&gt;0,+(Y37/X37)*100,0)</f>
        <v>-708.95140952531733</v>
      </c>
      <c r="AA37" s="33">
        <f>SUM(AA29:AA36)</f>
        <v>204197984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13417365</v>
      </c>
      <c r="Y39" s="20">
        <v>442804031</v>
      </c>
      <c r="Z39" s="21">
        <v>3300.2309395324637</v>
      </c>
      <c r="AA39" s="22">
        <v>53669468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13417365</v>
      </c>
      <c r="Y43" s="36">
        <f t="shared" si="4"/>
        <v>442804031</v>
      </c>
      <c r="Z43" s="37">
        <f>+IF(X43&lt;&gt;0,+(Y43/X43)*100,0)</f>
        <v>3300.2309395324637</v>
      </c>
      <c r="AA43" s="38">
        <f>SUM(AA39:AA42)</f>
        <v>53669468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145354801</v>
      </c>
      <c r="X44" s="31">
        <f t="shared" si="5"/>
        <v>64466856</v>
      </c>
      <c r="Y44" s="31">
        <f t="shared" si="5"/>
        <v>80887945</v>
      </c>
      <c r="Z44" s="32">
        <f>+IF(X44&lt;&gt;0,+(Y44/X44)*100,0)</f>
        <v>125.47214183983162</v>
      </c>
      <c r="AA44" s="33">
        <f>+AA37+AA43</f>
        <v>257867452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2738858519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2265447253</v>
      </c>
      <c r="X45" s="44">
        <f t="shared" si="6"/>
        <v>684714675</v>
      </c>
      <c r="Y45" s="44">
        <f t="shared" si="6"/>
        <v>1580732578</v>
      </c>
      <c r="Z45" s="45">
        <f>+IF(X45&lt;&gt;0,+(Y45/X45)*100,0)</f>
        <v>230.86004078998306</v>
      </c>
      <c r="AA45" s="46">
        <f>+AA26-AA44</f>
        <v>2738858519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910516819</v>
      </c>
      <c r="X47" s="20">
        <v>108402114</v>
      </c>
      <c r="Y47" s="20">
        <v>802114705</v>
      </c>
      <c r="Z47" s="47">
        <v>739.94378467563831</v>
      </c>
      <c r="AA47" s="22">
        <v>433608496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910516819</v>
      </c>
      <c r="X50" s="52">
        <f t="shared" si="7"/>
        <v>108402114</v>
      </c>
      <c r="Y50" s="52">
        <f t="shared" si="7"/>
        <v>802114705</v>
      </c>
      <c r="Z50" s="53">
        <f>+IF(X50&lt;&gt;0,+(Y50/X50)*100,0)</f>
        <v>739.94378467563831</v>
      </c>
      <c r="AA50" s="54">
        <f>SUM(AA47:AA49)</f>
        <v>433608496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362613805</v>
      </c>
      <c r="D6" s="18"/>
      <c r="E6" s="19">
        <v>-755790</v>
      </c>
      <c r="F6" s="20">
        <v>-755790</v>
      </c>
      <c r="G6" s="20">
        <v>47645082</v>
      </c>
      <c r="H6" s="20">
        <v>10318652</v>
      </c>
      <c r="I6" s="20">
        <v>8295484</v>
      </c>
      <c r="J6" s="20">
        <v>66259218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66259218</v>
      </c>
      <c r="X6" s="20">
        <v>-188946</v>
      </c>
      <c r="Y6" s="20">
        <v>66448164</v>
      </c>
      <c r="Z6" s="21">
        <v>-35167.806674922991</v>
      </c>
      <c r="AA6" s="22">
        <v>-755790</v>
      </c>
    </row>
    <row r="7" spans="1:27" ht="13.5" x14ac:dyDescent="0.25">
      <c r="A7" s="23" t="s">
        <v>35</v>
      </c>
      <c r="B7" s="17" t="s">
        <v>32</v>
      </c>
      <c r="C7" s="18">
        <v>78308743</v>
      </c>
      <c r="D7" s="18"/>
      <c r="E7" s="19">
        <v>3785174</v>
      </c>
      <c r="F7" s="20">
        <v>3785174</v>
      </c>
      <c r="G7" s="20">
        <v>4500584</v>
      </c>
      <c r="H7" s="20">
        <v>5224762</v>
      </c>
      <c r="I7" s="20">
        <v>5574786</v>
      </c>
      <c r="J7" s="20">
        <v>15300132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15300132</v>
      </c>
      <c r="X7" s="20">
        <v>946293</v>
      </c>
      <c r="Y7" s="20">
        <v>14353839</v>
      </c>
      <c r="Z7" s="21">
        <v>1516.8493267941324</v>
      </c>
      <c r="AA7" s="22">
        <v>3785174</v>
      </c>
    </row>
    <row r="8" spans="1:27" ht="13.5" x14ac:dyDescent="0.25">
      <c r="A8" s="23" t="s">
        <v>36</v>
      </c>
      <c r="B8" s="17" t="s">
        <v>32</v>
      </c>
      <c r="C8" s="18">
        <v>-19254345</v>
      </c>
      <c r="D8" s="18"/>
      <c r="E8" s="19">
        <v>5919578</v>
      </c>
      <c r="F8" s="20">
        <v>5919578</v>
      </c>
      <c r="G8" s="20">
        <v>-103143</v>
      </c>
      <c r="H8" s="20">
        <v>37142</v>
      </c>
      <c r="I8" s="20">
        <v>-22597</v>
      </c>
      <c r="J8" s="20">
        <v>-88598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-88598</v>
      </c>
      <c r="X8" s="20">
        <v>1479894</v>
      </c>
      <c r="Y8" s="20">
        <v>-1568492</v>
      </c>
      <c r="Z8" s="21">
        <v>-105.98678013425287</v>
      </c>
      <c r="AA8" s="22">
        <v>5919578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1838919</v>
      </c>
      <c r="F10" s="20">
        <v>1838919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459729</v>
      </c>
      <c r="Y10" s="20">
        <v>-459729</v>
      </c>
      <c r="Z10" s="21">
        <v>-100</v>
      </c>
      <c r="AA10" s="22">
        <v>1838919</v>
      </c>
    </row>
    <row r="11" spans="1:27" ht="13.5" x14ac:dyDescent="0.25">
      <c r="A11" s="23" t="s">
        <v>39</v>
      </c>
      <c r="B11" s="17" t="s">
        <v>32</v>
      </c>
      <c r="C11" s="18">
        <v>86773944</v>
      </c>
      <c r="D11" s="18"/>
      <c r="E11" s="19">
        <v>637376</v>
      </c>
      <c r="F11" s="20">
        <v>637376</v>
      </c>
      <c r="G11" s="24">
        <v>191990</v>
      </c>
      <c r="H11" s="24">
        <v>690306</v>
      </c>
      <c r="I11" s="24">
        <v>116065</v>
      </c>
      <c r="J11" s="20">
        <v>998361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998361</v>
      </c>
      <c r="X11" s="20">
        <v>159342</v>
      </c>
      <c r="Y11" s="24">
        <v>839019</v>
      </c>
      <c r="Z11" s="25">
        <v>526.5523214218473</v>
      </c>
      <c r="AA11" s="26">
        <v>637376</v>
      </c>
    </row>
    <row r="12" spans="1:27" ht="13.5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508481648</v>
      </c>
      <c r="D13" s="29">
        <f>SUM(D6:D12)</f>
        <v>0</v>
      </c>
      <c r="E13" s="30">
        <f t="shared" si="0"/>
        <v>11425257</v>
      </c>
      <c r="F13" s="31">
        <f t="shared" si="0"/>
        <v>11425257</v>
      </c>
      <c r="G13" s="31">
        <f t="shared" si="0"/>
        <v>52234513</v>
      </c>
      <c r="H13" s="31">
        <f t="shared" si="0"/>
        <v>16270862</v>
      </c>
      <c r="I13" s="31">
        <f t="shared" si="0"/>
        <v>13963738</v>
      </c>
      <c r="J13" s="31">
        <f t="shared" si="0"/>
        <v>82469113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82469113</v>
      </c>
      <c r="X13" s="31">
        <f t="shared" si="0"/>
        <v>2856312</v>
      </c>
      <c r="Y13" s="31">
        <f t="shared" si="0"/>
        <v>79612801</v>
      </c>
      <c r="Z13" s="32">
        <f>+IF(X13&lt;&gt;0,+(Y13/X13)*100,0)</f>
        <v>2787.2585697920954</v>
      </c>
      <c r="AA13" s="33">
        <f>SUM(AA6:AA12)</f>
        <v>11425257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29671069</v>
      </c>
      <c r="D17" s="18"/>
      <c r="E17" s="19">
        <v>-2034522</v>
      </c>
      <c r="F17" s="20">
        <v>-2034522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-508632</v>
      </c>
      <c r="Y17" s="24">
        <v>508632</v>
      </c>
      <c r="Z17" s="25">
        <v>-100</v>
      </c>
      <c r="AA17" s="26">
        <v>-2034522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29671069</v>
      </c>
      <c r="D25" s="29">
        <f t="shared" ref="D25:Y25" si="1">SUM(D15:D24)</f>
        <v>0</v>
      </c>
      <c r="E25" s="35">
        <f t="shared" si="1"/>
        <v>-2034522</v>
      </c>
      <c r="F25" s="36">
        <f t="shared" si="1"/>
        <v>-2034522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-508632</v>
      </c>
      <c r="Y25" s="36">
        <f t="shared" si="1"/>
        <v>508632</v>
      </c>
      <c r="Z25" s="37">
        <f>+IF(X25&lt;&gt;0,+(Y25/X25)*100,0)</f>
        <v>-100</v>
      </c>
      <c r="AA25" s="38">
        <f>SUM(AA15:AA24)</f>
        <v>-2034522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538152717</v>
      </c>
      <c r="D26" s="29">
        <f>+D13+D25</f>
        <v>0</v>
      </c>
      <c r="E26" s="30">
        <f t="shared" si="2"/>
        <v>9390735</v>
      </c>
      <c r="F26" s="31">
        <f t="shared" si="2"/>
        <v>9390735</v>
      </c>
      <c r="G26" s="31">
        <f t="shared" si="2"/>
        <v>52234513</v>
      </c>
      <c r="H26" s="31">
        <f t="shared" si="2"/>
        <v>16270862</v>
      </c>
      <c r="I26" s="31">
        <f t="shared" si="2"/>
        <v>13963738</v>
      </c>
      <c r="J26" s="31">
        <f t="shared" si="2"/>
        <v>82469113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82469113</v>
      </c>
      <c r="X26" s="31">
        <f t="shared" si="2"/>
        <v>2347680</v>
      </c>
      <c r="Y26" s="31">
        <f t="shared" si="2"/>
        <v>80121433</v>
      </c>
      <c r="Z26" s="32">
        <f>+IF(X26&lt;&gt;0,+(Y26/X26)*100,0)</f>
        <v>3412.7919052000275</v>
      </c>
      <c r="AA26" s="33">
        <f>+AA13+AA25</f>
        <v>9390735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20870</v>
      </c>
      <c r="D31" s="18"/>
      <c r="E31" s="19">
        <v>8628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2157</v>
      </c>
      <c r="Y31" s="20">
        <v>-2157</v>
      </c>
      <c r="Z31" s="21">
        <v>-100</v>
      </c>
      <c r="AA31" s="22">
        <v>8628</v>
      </c>
    </row>
    <row r="32" spans="1:27" ht="13.5" x14ac:dyDescent="0.25">
      <c r="A32" s="23" t="s">
        <v>59</v>
      </c>
      <c r="B32" s="17" t="s">
        <v>32</v>
      </c>
      <c r="C32" s="18">
        <v>31657925</v>
      </c>
      <c r="D32" s="18"/>
      <c r="E32" s="19"/>
      <c r="F32" s="20"/>
      <c r="G32" s="20">
        <v>4663290</v>
      </c>
      <c r="H32" s="20">
        <v>15133170</v>
      </c>
      <c r="I32" s="20">
        <v>-4522446</v>
      </c>
      <c r="J32" s="20">
        <v>15274014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15274014</v>
      </c>
      <c r="X32" s="20"/>
      <c r="Y32" s="20">
        <v>15274014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3287000</v>
      </c>
      <c r="H33" s="20">
        <v>1996000</v>
      </c>
      <c r="I33" s="20">
        <v>2258000</v>
      </c>
      <c r="J33" s="20">
        <v>7541000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7541000</v>
      </c>
      <c r="X33" s="20"/>
      <c r="Y33" s="20">
        <v>7541000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39070441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363662382</v>
      </c>
      <c r="D37" s="29">
        <f t="shared" ref="D37:Y37" si="3">SUM(D29:D36)</f>
        <v>0</v>
      </c>
      <c r="E37" s="30">
        <f t="shared" si="3"/>
        <v>8628</v>
      </c>
      <c r="F37" s="31">
        <f t="shared" si="3"/>
        <v>8628</v>
      </c>
      <c r="G37" s="31">
        <f t="shared" si="3"/>
        <v>7950290</v>
      </c>
      <c r="H37" s="31">
        <f t="shared" si="3"/>
        <v>17129170</v>
      </c>
      <c r="I37" s="31">
        <f t="shared" si="3"/>
        <v>-2264446</v>
      </c>
      <c r="J37" s="31">
        <f t="shared" si="3"/>
        <v>22815014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22815014</v>
      </c>
      <c r="X37" s="31">
        <f t="shared" si="3"/>
        <v>2157</v>
      </c>
      <c r="Y37" s="31">
        <f t="shared" si="3"/>
        <v>22812857</v>
      </c>
      <c r="Z37" s="32">
        <f>+IF(X37&lt;&gt;0,+(Y37/X37)*100,0)</f>
        <v>1057619.7032916087</v>
      </c>
      <c r="AA37" s="33">
        <f>SUM(AA29:AA36)</f>
        <v>8628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618316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618316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364280698</v>
      </c>
      <c r="D44" s="29">
        <f>+D37+D43</f>
        <v>0</v>
      </c>
      <c r="E44" s="30">
        <f t="shared" si="5"/>
        <v>8628</v>
      </c>
      <c r="F44" s="31">
        <f t="shared" si="5"/>
        <v>8628</v>
      </c>
      <c r="G44" s="31">
        <f t="shared" si="5"/>
        <v>7950290</v>
      </c>
      <c r="H44" s="31">
        <f t="shared" si="5"/>
        <v>17129170</v>
      </c>
      <c r="I44" s="31">
        <f t="shared" si="5"/>
        <v>-2264446</v>
      </c>
      <c r="J44" s="31">
        <f t="shared" si="5"/>
        <v>22815014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22815014</v>
      </c>
      <c r="X44" s="31">
        <f t="shared" si="5"/>
        <v>2157</v>
      </c>
      <c r="Y44" s="31">
        <f t="shared" si="5"/>
        <v>22812857</v>
      </c>
      <c r="Z44" s="32">
        <f>+IF(X44&lt;&gt;0,+(Y44/X44)*100,0)</f>
        <v>1057619.7032916087</v>
      </c>
      <c r="AA44" s="33">
        <f>+AA37+AA43</f>
        <v>8628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173872019</v>
      </c>
      <c r="D45" s="42">
        <f t="shared" si="6"/>
        <v>0</v>
      </c>
      <c r="E45" s="43">
        <f t="shared" si="6"/>
        <v>9382107</v>
      </c>
      <c r="F45" s="44">
        <f t="shared" si="6"/>
        <v>9382107</v>
      </c>
      <c r="G45" s="44">
        <f t="shared" si="6"/>
        <v>44284223</v>
      </c>
      <c r="H45" s="44">
        <f t="shared" si="6"/>
        <v>-858308</v>
      </c>
      <c r="I45" s="44">
        <f t="shared" si="6"/>
        <v>16228184</v>
      </c>
      <c r="J45" s="44">
        <f t="shared" si="6"/>
        <v>59654099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59654099</v>
      </c>
      <c r="X45" s="44">
        <f t="shared" si="6"/>
        <v>2345523</v>
      </c>
      <c r="Y45" s="44">
        <f t="shared" si="6"/>
        <v>57308576</v>
      </c>
      <c r="Z45" s="45">
        <f>+IF(X45&lt;&gt;0,+(Y45/X45)*100,0)</f>
        <v>2443.317588444027</v>
      </c>
      <c r="AA45" s="46">
        <f>+AA26-AA44</f>
        <v>9382107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537402641</v>
      </c>
      <c r="D47" s="18"/>
      <c r="E47" s="19">
        <v>-8628</v>
      </c>
      <c r="F47" s="20">
        <v>-8628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-2157</v>
      </c>
      <c r="Y47" s="20">
        <v>2157</v>
      </c>
      <c r="Z47" s="47">
        <v>-100</v>
      </c>
      <c r="AA47" s="22">
        <v>-8628</v>
      </c>
    </row>
    <row r="48" spans="1:27" ht="13.5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522044249</v>
      </c>
      <c r="D50" s="50">
        <f t="shared" ref="D50:Y50" si="7">SUM(D47:D49)</f>
        <v>0</v>
      </c>
      <c r="E50" s="51">
        <f t="shared" si="7"/>
        <v>-8628</v>
      </c>
      <c r="F50" s="52">
        <f t="shared" si="7"/>
        <v>-8628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-2157</v>
      </c>
      <c r="Y50" s="52">
        <f t="shared" si="7"/>
        <v>2157</v>
      </c>
      <c r="Z50" s="53">
        <f>+IF(X50&lt;&gt;0,+(Y50/X50)*100,0)</f>
        <v>-100</v>
      </c>
      <c r="AA50" s="54">
        <f>SUM(AA47:AA49)</f>
        <v>-8628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14191284</v>
      </c>
      <c r="F6" s="20">
        <v>14191284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3547821</v>
      </c>
      <c r="Y6" s="20">
        <v>-3547821</v>
      </c>
      <c r="Z6" s="21">
        <v>-100</v>
      </c>
      <c r="AA6" s="22">
        <v>14191284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28010508</v>
      </c>
      <c r="F7" s="20">
        <v>28010508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7002627</v>
      </c>
      <c r="Y7" s="20">
        <v>-7002627</v>
      </c>
      <c r="Z7" s="21">
        <v>-100</v>
      </c>
      <c r="AA7" s="22">
        <v>28010508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42201792</v>
      </c>
      <c r="F13" s="31">
        <f t="shared" si="0"/>
        <v>42201792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10550448</v>
      </c>
      <c r="Y13" s="31">
        <f t="shared" si="0"/>
        <v>-10550448</v>
      </c>
      <c r="Z13" s="32">
        <f>+IF(X13&lt;&gt;0,+(Y13/X13)*100,0)</f>
        <v>-100</v>
      </c>
      <c r="AA13" s="33">
        <f>SUM(AA6:AA12)</f>
        <v>42201792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16285771</v>
      </c>
      <c r="F17" s="20">
        <v>16285771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4071466</v>
      </c>
      <c r="Y17" s="24">
        <v>-4071466</v>
      </c>
      <c r="Z17" s="25">
        <v>-100</v>
      </c>
      <c r="AA17" s="26">
        <v>16285771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16285771</v>
      </c>
      <c r="F25" s="36">
        <f t="shared" si="1"/>
        <v>16285771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4071466</v>
      </c>
      <c r="Y25" s="36">
        <f t="shared" si="1"/>
        <v>-4071466</v>
      </c>
      <c r="Z25" s="37">
        <f>+IF(X25&lt;&gt;0,+(Y25/X25)*100,0)</f>
        <v>-100</v>
      </c>
      <c r="AA25" s="38">
        <f>SUM(AA15:AA24)</f>
        <v>16285771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58487563</v>
      </c>
      <c r="F26" s="31">
        <f t="shared" si="2"/>
        <v>58487563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14621914</v>
      </c>
      <c r="Y26" s="31">
        <f t="shared" si="2"/>
        <v>-14621914</v>
      </c>
      <c r="Z26" s="32">
        <f>+IF(X26&lt;&gt;0,+(Y26/X26)*100,0)</f>
        <v>-100</v>
      </c>
      <c r="AA26" s="33">
        <f>+AA13+AA25</f>
        <v>58487563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58487563</v>
      </c>
      <c r="F45" s="44">
        <f t="shared" si="6"/>
        <v>58487563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14621914</v>
      </c>
      <c r="Y45" s="44">
        <f t="shared" si="6"/>
        <v>-14621914</v>
      </c>
      <c r="Z45" s="45">
        <f>+IF(X45&lt;&gt;0,+(Y45/X45)*100,0)</f>
        <v>-100</v>
      </c>
      <c r="AA45" s="46">
        <f>+AA26-AA44</f>
        <v>58487563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-35553636</v>
      </c>
      <c r="D6" s="18"/>
      <c r="E6" s="19">
        <v>-18953155</v>
      </c>
      <c r="F6" s="20">
        <v>-18953155</v>
      </c>
      <c r="G6" s="20"/>
      <c r="H6" s="20"/>
      <c r="I6" s="20">
        <v>-35572685</v>
      </c>
      <c r="J6" s="20">
        <v>-35572685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-35572685</v>
      </c>
      <c r="X6" s="20">
        <v>-4738290</v>
      </c>
      <c r="Y6" s="20">
        <v>-30834395</v>
      </c>
      <c r="Z6" s="21">
        <v>650.7494264808613</v>
      </c>
      <c r="AA6" s="22">
        <v>-18953155</v>
      </c>
    </row>
    <row r="7" spans="1:27" ht="13.5" x14ac:dyDescent="0.25">
      <c r="A7" s="23" t="s">
        <v>35</v>
      </c>
      <c r="B7" s="17" t="s">
        <v>32</v>
      </c>
      <c r="C7" s="18">
        <v>50903019</v>
      </c>
      <c r="D7" s="18"/>
      <c r="E7" s="19">
        <v>4463887</v>
      </c>
      <c r="F7" s="20">
        <v>4463887</v>
      </c>
      <c r="G7" s="20"/>
      <c r="H7" s="20"/>
      <c r="I7" s="20">
        <v>51182956</v>
      </c>
      <c r="J7" s="20">
        <v>51182956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51182956</v>
      </c>
      <c r="X7" s="20">
        <v>1115973</v>
      </c>
      <c r="Y7" s="20">
        <v>50066983</v>
      </c>
      <c r="Z7" s="21">
        <v>4486.3973411543111</v>
      </c>
      <c r="AA7" s="22">
        <v>4463887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-999996</v>
      </c>
      <c r="F10" s="20">
        <v>-999996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-249999</v>
      </c>
      <c r="Y10" s="20">
        <v>249999</v>
      </c>
      <c r="Z10" s="21">
        <v>-100</v>
      </c>
      <c r="AA10" s="22">
        <v>-999996</v>
      </c>
    </row>
    <row r="11" spans="1:27" ht="13.5" x14ac:dyDescent="0.25">
      <c r="A11" s="23" t="s">
        <v>39</v>
      </c>
      <c r="B11" s="17" t="s">
        <v>32</v>
      </c>
      <c r="C11" s="18">
        <v>6391887</v>
      </c>
      <c r="D11" s="18"/>
      <c r="E11" s="19"/>
      <c r="F11" s="20"/>
      <c r="G11" s="24"/>
      <c r="H11" s="24"/>
      <c r="I11" s="24">
        <v>6783519</v>
      </c>
      <c r="J11" s="20">
        <v>6783519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6783519</v>
      </c>
      <c r="X11" s="20"/>
      <c r="Y11" s="24">
        <v>6783519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>
        <v>-6045</v>
      </c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21735225</v>
      </c>
      <c r="D13" s="29">
        <f>SUM(D6:D12)</f>
        <v>0</v>
      </c>
      <c r="E13" s="30">
        <f t="shared" si="0"/>
        <v>-15489264</v>
      </c>
      <c r="F13" s="31">
        <f t="shared" si="0"/>
        <v>-15489264</v>
      </c>
      <c r="G13" s="31">
        <f t="shared" si="0"/>
        <v>0</v>
      </c>
      <c r="H13" s="31">
        <f t="shared" si="0"/>
        <v>0</v>
      </c>
      <c r="I13" s="31">
        <f t="shared" si="0"/>
        <v>22387745</v>
      </c>
      <c r="J13" s="31">
        <f t="shared" si="0"/>
        <v>22387745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22387745</v>
      </c>
      <c r="X13" s="31">
        <f t="shared" si="0"/>
        <v>-3872316</v>
      </c>
      <c r="Y13" s="31">
        <f t="shared" si="0"/>
        <v>26260061</v>
      </c>
      <c r="Z13" s="32">
        <f>+IF(X13&lt;&gt;0,+(Y13/X13)*100,0)</f>
        <v>-678.14870997098376</v>
      </c>
      <c r="AA13" s="33">
        <f>SUM(AA6:AA12)</f>
        <v>-15489264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35781386</v>
      </c>
      <c r="D17" s="18"/>
      <c r="E17" s="19">
        <v>22821516</v>
      </c>
      <c r="F17" s="20">
        <v>22821516</v>
      </c>
      <c r="G17" s="24"/>
      <c r="H17" s="24"/>
      <c r="I17" s="24">
        <v>38392271</v>
      </c>
      <c r="J17" s="20">
        <v>38392271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38392271</v>
      </c>
      <c r="X17" s="20">
        <v>5705379</v>
      </c>
      <c r="Y17" s="24">
        <v>32686892</v>
      </c>
      <c r="Z17" s="25">
        <v>572.91359609940025</v>
      </c>
      <c r="AA17" s="26">
        <v>22821516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35781386</v>
      </c>
      <c r="D25" s="29">
        <f t="shared" ref="D25:Y25" si="1">SUM(D15:D24)</f>
        <v>0</v>
      </c>
      <c r="E25" s="35">
        <f t="shared" si="1"/>
        <v>22821516</v>
      </c>
      <c r="F25" s="36">
        <f t="shared" si="1"/>
        <v>22821516</v>
      </c>
      <c r="G25" s="36">
        <f t="shared" si="1"/>
        <v>0</v>
      </c>
      <c r="H25" s="36">
        <f t="shared" si="1"/>
        <v>0</v>
      </c>
      <c r="I25" s="36">
        <f t="shared" si="1"/>
        <v>38392271</v>
      </c>
      <c r="J25" s="36">
        <f t="shared" si="1"/>
        <v>38392271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38392271</v>
      </c>
      <c r="X25" s="36">
        <f t="shared" si="1"/>
        <v>5705379</v>
      </c>
      <c r="Y25" s="36">
        <f t="shared" si="1"/>
        <v>32686892</v>
      </c>
      <c r="Z25" s="37">
        <f>+IF(X25&lt;&gt;0,+(Y25/X25)*100,0)</f>
        <v>572.91359609940025</v>
      </c>
      <c r="AA25" s="38">
        <f>SUM(AA15:AA24)</f>
        <v>22821516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57516611</v>
      </c>
      <c r="D26" s="29">
        <f>+D13+D25</f>
        <v>0</v>
      </c>
      <c r="E26" s="30">
        <f t="shared" si="2"/>
        <v>7332252</v>
      </c>
      <c r="F26" s="31">
        <f t="shared" si="2"/>
        <v>7332252</v>
      </c>
      <c r="G26" s="31">
        <f t="shared" si="2"/>
        <v>0</v>
      </c>
      <c r="H26" s="31">
        <f t="shared" si="2"/>
        <v>0</v>
      </c>
      <c r="I26" s="31">
        <f t="shared" si="2"/>
        <v>60780016</v>
      </c>
      <c r="J26" s="31">
        <f t="shared" si="2"/>
        <v>60780016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60780016</v>
      </c>
      <c r="X26" s="31">
        <f t="shared" si="2"/>
        <v>1833063</v>
      </c>
      <c r="Y26" s="31">
        <f t="shared" si="2"/>
        <v>58946953</v>
      </c>
      <c r="Z26" s="32">
        <f>+IF(X26&lt;&gt;0,+(Y26/X26)*100,0)</f>
        <v>3215.7625242558497</v>
      </c>
      <c r="AA26" s="33">
        <f>+AA13+AA25</f>
        <v>7332252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>
        <v>-5</v>
      </c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-1608417</v>
      </c>
      <c r="D32" s="18"/>
      <c r="E32" s="19">
        <v>-999996</v>
      </c>
      <c r="F32" s="20">
        <v>-999996</v>
      </c>
      <c r="G32" s="20"/>
      <c r="H32" s="20"/>
      <c r="I32" s="20">
        <v>-881804</v>
      </c>
      <c r="J32" s="20">
        <v>-881804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-881804</v>
      </c>
      <c r="X32" s="20">
        <v>-249999</v>
      </c>
      <c r="Y32" s="20">
        <v>-631805</v>
      </c>
      <c r="Z32" s="21">
        <v>252.72301089204356</v>
      </c>
      <c r="AA32" s="22">
        <v>-999996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9388032</v>
      </c>
      <c r="D35" s="18"/>
      <c r="E35" s="19">
        <v>1803888</v>
      </c>
      <c r="F35" s="20">
        <v>1803888</v>
      </c>
      <c r="G35" s="20"/>
      <c r="H35" s="20"/>
      <c r="I35" s="20">
        <v>9546075</v>
      </c>
      <c r="J35" s="20">
        <v>9546075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9546075</v>
      </c>
      <c r="X35" s="20">
        <v>450972</v>
      </c>
      <c r="Y35" s="20">
        <v>9095103</v>
      </c>
      <c r="Z35" s="21">
        <v>2016.7777600383172</v>
      </c>
      <c r="AA35" s="22">
        <v>1803888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7779610</v>
      </c>
      <c r="D37" s="29">
        <f t="shared" ref="D37:Y37" si="3">SUM(D29:D36)</f>
        <v>0</v>
      </c>
      <c r="E37" s="30">
        <f t="shared" si="3"/>
        <v>803892</v>
      </c>
      <c r="F37" s="31">
        <f t="shared" si="3"/>
        <v>803892</v>
      </c>
      <c r="G37" s="31">
        <f t="shared" si="3"/>
        <v>0</v>
      </c>
      <c r="H37" s="31">
        <f t="shared" si="3"/>
        <v>0</v>
      </c>
      <c r="I37" s="31">
        <f t="shared" si="3"/>
        <v>8664266</v>
      </c>
      <c r="J37" s="31">
        <f t="shared" si="3"/>
        <v>8664266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8664266</v>
      </c>
      <c r="X37" s="31">
        <f t="shared" si="3"/>
        <v>200973</v>
      </c>
      <c r="Y37" s="31">
        <f t="shared" si="3"/>
        <v>8463293</v>
      </c>
      <c r="Z37" s="32">
        <f>+IF(X37&lt;&gt;0,+(Y37/X37)*100,0)</f>
        <v>4211.159210441203</v>
      </c>
      <c r="AA37" s="33">
        <f>SUM(AA29:AA36)</f>
        <v>803892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7779610</v>
      </c>
      <c r="D44" s="29">
        <f>+D37+D43</f>
        <v>0</v>
      </c>
      <c r="E44" s="30">
        <f t="shared" si="5"/>
        <v>803892</v>
      </c>
      <c r="F44" s="31">
        <f t="shared" si="5"/>
        <v>803892</v>
      </c>
      <c r="G44" s="31">
        <f t="shared" si="5"/>
        <v>0</v>
      </c>
      <c r="H44" s="31">
        <f t="shared" si="5"/>
        <v>0</v>
      </c>
      <c r="I44" s="31">
        <f t="shared" si="5"/>
        <v>8664266</v>
      </c>
      <c r="J44" s="31">
        <f t="shared" si="5"/>
        <v>8664266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8664266</v>
      </c>
      <c r="X44" s="31">
        <f t="shared" si="5"/>
        <v>200973</v>
      </c>
      <c r="Y44" s="31">
        <f t="shared" si="5"/>
        <v>8463293</v>
      </c>
      <c r="Z44" s="32">
        <f>+IF(X44&lt;&gt;0,+(Y44/X44)*100,0)</f>
        <v>4211.159210441203</v>
      </c>
      <c r="AA44" s="33">
        <f>+AA37+AA43</f>
        <v>803892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49737001</v>
      </c>
      <c r="D45" s="42">
        <f t="shared" si="6"/>
        <v>0</v>
      </c>
      <c r="E45" s="43">
        <f t="shared" si="6"/>
        <v>6528360</v>
      </c>
      <c r="F45" s="44">
        <f t="shared" si="6"/>
        <v>6528360</v>
      </c>
      <c r="G45" s="44">
        <f t="shared" si="6"/>
        <v>0</v>
      </c>
      <c r="H45" s="44">
        <f t="shared" si="6"/>
        <v>0</v>
      </c>
      <c r="I45" s="44">
        <f t="shared" si="6"/>
        <v>52115750</v>
      </c>
      <c r="J45" s="44">
        <f t="shared" si="6"/>
        <v>52115750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52115750</v>
      </c>
      <c r="X45" s="44">
        <f t="shared" si="6"/>
        <v>1632090</v>
      </c>
      <c r="Y45" s="44">
        <f t="shared" si="6"/>
        <v>50483660</v>
      </c>
      <c r="Z45" s="45">
        <f>+IF(X45&lt;&gt;0,+(Y45/X45)*100,0)</f>
        <v>3093.1909392251655</v>
      </c>
      <c r="AA45" s="46">
        <f>+AA26-AA44</f>
        <v>6528360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15032736</v>
      </c>
      <c r="D47" s="18"/>
      <c r="E47" s="19">
        <v>6528360</v>
      </c>
      <c r="F47" s="20">
        <v>6528360</v>
      </c>
      <c r="G47" s="20"/>
      <c r="H47" s="20"/>
      <c r="I47" s="20">
        <v>16651956</v>
      </c>
      <c r="J47" s="20">
        <v>16651956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16651956</v>
      </c>
      <c r="X47" s="20">
        <v>1632090</v>
      </c>
      <c r="Y47" s="20">
        <v>15019866</v>
      </c>
      <c r="Z47" s="47">
        <v>920.28417550502718</v>
      </c>
      <c r="AA47" s="22">
        <v>6528360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15032736</v>
      </c>
      <c r="D50" s="50">
        <f t="shared" ref="D50:Y50" si="7">SUM(D47:D49)</f>
        <v>0</v>
      </c>
      <c r="E50" s="51">
        <f t="shared" si="7"/>
        <v>6528360</v>
      </c>
      <c r="F50" s="52">
        <f t="shared" si="7"/>
        <v>6528360</v>
      </c>
      <c r="G50" s="52">
        <f t="shared" si="7"/>
        <v>0</v>
      </c>
      <c r="H50" s="52">
        <f t="shared" si="7"/>
        <v>0</v>
      </c>
      <c r="I50" s="52">
        <f t="shared" si="7"/>
        <v>16651956</v>
      </c>
      <c r="J50" s="52">
        <f t="shared" si="7"/>
        <v>16651956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16651956</v>
      </c>
      <c r="X50" s="52">
        <f t="shared" si="7"/>
        <v>1632090</v>
      </c>
      <c r="Y50" s="52">
        <f t="shared" si="7"/>
        <v>15019866</v>
      </c>
      <c r="Z50" s="53">
        <f>+IF(X50&lt;&gt;0,+(Y50/X50)*100,0)</f>
        <v>920.28417550502718</v>
      </c>
      <c r="AA50" s="54">
        <f>SUM(AA47:AA49)</f>
        <v>6528360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208745</v>
      </c>
      <c r="D6" s="18"/>
      <c r="E6" s="19">
        <v>-15480567</v>
      </c>
      <c r="F6" s="20">
        <v>-15480567</v>
      </c>
      <c r="G6" s="20">
        <v>17884</v>
      </c>
      <c r="H6" s="20">
        <v>38009</v>
      </c>
      <c r="I6" s="20">
        <v>60271</v>
      </c>
      <c r="J6" s="20">
        <v>116164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116164</v>
      </c>
      <c r="X6" s="20">
        <v>-3870144</v>
      </c>
      <c r="Y6" s="20">
        <v>3986308</v>
      </c>
      <c r="Z6" s="21">
        <v>-103.00154206148402</v>
      </c>
      <c r="AA6" s="22">
        <v>-15480567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15648780</v>
      </c>
      <c r="F7" s="20">
        <v>15648780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3912195</v>
      </c>
      <c r="Y7" s="20">
        <v>-3912195</v>
      </c>
      <c r="Z7" s="21">
        <v>-100</v>
      </c>
      <c r="AA7" s="22">
        <v>15648780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3507041</v>
      </c>
      <c r="F11" s="20">
        <v>3507041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876759</v>
      </c>
      <c r="Y11" s="24">
        <v>-876759</v>
      </c>
      <c r="Z11" s="25">
        <v>-100</v>
      </c>
      <c r="AA11" s="26">
        <v>3507041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208745</v>
      </c>
      <c r="D13" s="29">
        <f>SUM(D6:D12)</f>
        <v>0</v>
      </c>
      <c r="E13" s="30">
        <f t="shared" si="0"/>
        <v>3675254</v>
      </c>
      <c r="F13" s="31">
        <f t="shared" si="0"/>
        <v>3675254</v>
      </c>
      <c r="G13" s="31">
        <f t="shared" si="0"/>
        <v>17884</v>
      </c>
      <c r="H13" s="31">
        <f t="shared" si="0"/>
        <v>38009</v>
      </c>
      <c r="I13" s="31">
        <f t="shared" si="0"/>
        <v>60271</v>
      </c>
      <c r="J13" s="31">
        <f t="shared" si="0"/>
        <v>116164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116164</v>
      </c>
      <c r="X13" s="31">
        <f t="shared" si="0"/>
        <v>918810</v>
      </c>
      <c r="Y13" s="31">
        <f t="shared" si="0"/>
        <v>-802646</v>
      </c>
      <c r="Z13" s="32">
        <f>+IF(X13&lt;&gt;0,+(Y13/X13)*100,0)</f>
        <v>-87.357124976872257</v>
      </c>
      <c r="AA13" s="33">
        <f>SUM(AA6:AA12)</f>
        <v>3675254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267845688</v>
      </c>
      <c r="D17" s="18"/>
      <c r="E17" s="19">
        <v>23380273</v>
      </c>
      <c r="F17" s="20">
        <v>23380273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5845068</v>
      </c>
      <c r="Y17" s="24">
        <v>-5845068</v>
      </c>
      <c r="Z17" s="25">
        <v>-100</v>
      </c>
      <c r="AA17" s="26">
        <v>23380273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267845688</v>
      </c>
      <c r="D25" s="29">
        <f t="shared" ref="D25:Y25" si="1">SUM(D15:D24)</f>
        <v>0</v>
      </c>
      <c r="E25" s="35">
        <f t="shared" si="1"/>
        <v>23380273</v>
      </c>
      <c r="F25" s="36">
        <f t="shared" si="1"/>
        <v>23380273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5845068</v>
      </c>
      <c r="Y25" s="36">
        <f t="shared" si="1"/>
        <v>-5845068</v>
      </c>
      <c r="Z25" s="37">
        <f>+IF(X25&lt;&gt;0,+(Y25/X25)*100,0)</f>
        <v>-100</v>
      </c>
      <c r="AA25" s="38">
        <f>SUM(AA15:AA24)</f>
        <v>23380273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268054433</v>
      </c>
      <c r="D26" s="29">
        <f>+D13+D25</f>
        <v>0</v>
      </c>
      <c r="E26" s="30">
        <f t="shared" si="2"/>
        <v>27055527</v>
      </c>
      <c r="F26" s="31">
        <f t="shared" si="2"/>
        <v>27055527</v>
      </c>
      <c r="G26" s="31">
        <f t="shared" si="2"/>
        <v>17884</v>
      </c>
      <c r="H26" s="31">
        <f t="shared" si="2"/>
        <v>38009</v>
      </c>
      <c r="I26" s="31">
        <f t="shared" si="2"/>
        <v>60271</v>
      </c>
      <c r="J26" s="31">
        <f t="shared" si="2"/>
        <v>116164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116164</v>
      </c>
      <c r="X26" s="31">
        <f t="shared" si="2"/>
        <v>6763878</v>
      </c>
      <c r="Y26" s="31">
        <f t="shared" si="2"/>
        <v>-6647714</v>
      </c>
      <c r="Z26" s="32">
        <f>+IF(X26&lt;&gt;0,+(Y26/X26)*100,0)</f>
        <v>-98.282582861488635</v>
      </c>
      <c r="AA26" s="33">
        <f>+AA13+AA25</f>
        <v>27055527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1859000</v>
      </c>
      <c r="F32" s="20">
        <v>1859000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464751</v>
      </c>
      <c r="Y32" s="20">
        <v>-464751</v>
      </c>
      <c r="Z32" s="21">
        <v>-100</v>
      </c>
      <c r="AA32" s="22">
        <v>1859000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4082290</v>
      </c>
      <c r="F35" s="20">
        <v>4082290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1020570</v>
      </c>
      <c r="Y35" s="20">
        <v>-1020570</v>
      </c>
      <c r="Z35" s="21">
        <v>-100</v>
      </c>
      <c r="AA35" s="22">
        <v>4082290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5941290</v>
      </c>
      <c r="F37" s="31">
        <f t="shared" si="3"/>
        <v>5941290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1485321</v>
      </c>
      <c r="Y37" s="31">
        <f t="shared" si="3"/>
        <v>-1485321</v>
      </c>
      <c r="Z37" s="32">
        <f>+IF(X37&lt;&gt;0,+(Y37/X37)*100,0)</f>
        <v>-100</v>
      </c>
      <c r="AA37" s="33">
        <f>SUM(AA29:AA36)</f>
        <v>5941290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5941290</v>
      </c>
      <c r="F44" s="31">
        <f t="shared" si="5"/>
        <v>5941290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1485321</v>
      </c>
      <c r="Y44" s="31">
        <f t="shared" si="5"/>
        <v>-1485321</v>
      </c>
      <c r="Z44" s="32">
        <f>+IF(X44&lt;&gt;0,+(Y44/X44)*100,0)</f>
        <v>-100</v>
      </c>
      <c r="AA44" s="33">
        <f>+AA37+AA43</f>
        <v>5941290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268054433</v>
      </c>
      <c r="D45" s="42">
        <f t="shared" si="6"/>
        <v>0</v>
      </c>
      <c r="E45" s="43">
        <f t="shared" si="6"/>
        <v>21114237</v>
      </c>
      <c r="F45" s="44">
        <f t="shared" si="6"/>
        <v>21114237</v>
      </c>
      <c r="G45" s="44">
        <f t="shared" si="6"/>
        <v>17884</v>
      </c>
      <c r="H45" s="44">
        <f t="shared" si="6"/>
        <v>38009</v>
      </c>
      <c r="I45" s="44">
        <f t="shared" si="6"/>
        <v>60271</v>
      </c>
      <c r="J45" s="44">
        <f t="shared" si="6"/>
        <v>116164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116164</v>
      </c>
      <c r="X45" s="44">
        <f t="shared" si="6"/>
        <v>5278557</v>
      </c>
      <c r="Y45" s="44">
        <f t="shared" si="6"/>
        <v>-5162393</v>
      </c>
      <c r="Z45" s="45">
        <f>+IF(X45&lt;&gt;0,+(Y45/X45)*100,0)</f>
        <v>-97.799322807350578</v>
      </c>
      <c r="AA45" s="46">
        <f>+AA26-AA44</f>
        <v>21114237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18101073</v>
      </c>
      <c r="F6" s="20">
        <v>18101073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2729345</v>
      </c>
      <c r="Y6" s="20">
        <v>-2729345</v>
      </c>
      <c r="Z6" s="21">
        <v>-100</v>
      </c>
      <c r="AA6" s="22">
        <v>18101073</v>
      </c>
    </row>
    <row r="7" spans="1:27" ht="13.5" x14ac:dyDescent="0.25">
      <c r="A7" s="23" t="s">
        <v>35</v>
      </c>
      <c r="B7" s="17" t="s">
        <v>32</v>
      </c>
      <c r="C7" s="18">
        <v>20518851</v>
      </c>
      <c r="D7" s="18"/>
      <c r="E7" s="19">
        <v>13109237</v>
      </c>
      <c r="F7" s="20">
        <v>13109237</v>
      </c>
      <c r="G7" s="20">
        <v>1443851</v>
      </c>
      <c r="H7" s="20">
        <v>1449676</v>
      </c>
      <c r="I7" s="20">
        <v>1574113</v>
      </c>
      <c r="J7" s="20">
        <v>4467640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4467640</v>
      </c>
      <c r="X7" s="20">
        <v>3277302</v>
      </c>
      <c r="Y7" s="20">
        <v>1190338</v>
      </c>
      <c r="Z7" s="21">
        <v>36.320668647564368</v>
      </c>
      <c r="AA7" s="22">
        <v>13109237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20518851</v>
      </c>
      <c r="D13" s="29">
        <f>SUM(D6:D12)</f>
        <v>0</v>
      </c>
      <c r="E13" s="30">
        <f t="shared" si="0"/>
        <v>31210310</v>
      </c>
      <c r="F13" s="31">
        <f t="shared" si="0"/>
        <v>31210310</v>
      </c>
      <c r="G13" s="31">
        <f t="shared" si="0"/>
        <v>1443851</v>
      </c>
      <c r="H13" s="31">
        <f t="shared" si="0"/>
        <v>1449676</v>
      </c>
      <c r="I13" s="31">
        <f t="shared" si="0"/>
        <v>1574113</v>
      </c>
      <c r="J13" s="31">
        <f t="shared" si="0"/>
        <v>4467640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4467640</v>
      </c>
      <c r="X13" s="31">
        <f t="shared" si="0"/>
        <v>6006647</v>
      </c>
      <c r="Y13" s="31">
        <f t="shared" si="0"/>
        <v>-1539007</v>
      </c>
      <c r="Z13" s="32">
        <f>+IF(X13&lt;&gt;0,+(Y13/X13)*100,0)</f>
        <v>-25.62173205783526</v>
      </c>
      <c r="AA13" s="33">
        <f>SUM(AA6:AA12)</f>
        <v>31210310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122452586</v>
      </c>
      <c r="D17" s="18"/>
      <c r="E17" s="19">
        <v>22109000</v>
      </c>
      <c r="F17" s="20">
        <v>22109000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5527251</v>
      </c>
      <c r="Y17" s="24">
        <v>-5527251</v>
      </c>
      <c r="Z17" s="25">
        <v>-100</v>
      </c>
      <c r="AA17" s="26">
        <v>22109000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122452586</v>
      </c>
      <c r="D25" s="29">
        <f t="shared" ref="D25:Y25" si="1">SUM(D15:D24)</f>
        <v>0</v>
      </c>
      <c r="E25" s="35">
        <f t="shared" si="1"/>
        <v>22109000</v>
      </c>
      <c r="F25" s="36">
        <f t="shared" si="1"/>
        <v>22109000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5527251</v>
      </c>
      <c r="Y25" s="36">
        <f t="shared" si="1"/>
        <v>-5527251</v>
      </c>
      <c r="Z25" s="37">
        <f>+IF(X25&lt;&gt;0,+(Y25/X25)*100,0)</f>
        <v>-100</v>
      </c>
      <c r="AA25" s="38">
        <f>SUM(AA15:AA24)</f>
        <v>22109000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142971437</v>
      </c>
      <c r="D26" s="29">
        <f>+D13+D25</f>
        <v>0</v>
      </c>
      <c r="E26" s="30">
        <f t="shared" si="2"/>
        <v>53319310</v>
      </c>
      <c r="F26" s="31">
        <f t="shared" si="2"/>
        <v>53319310</v>
      </c>
      <c r="G26" s="31">
        <f t="shared" si="2"/>
        <v>1443851</v>
      </c>
      <c r="H26" s="31">
        <f t="shared" si="2"/>
        <v>1449676</v>
      </c>
      <c r="I26" s="31">
        <f t="shared" si="2"/>
        <v>1574113</v>
      </c>
      <c r="J26" s="31">
        <f t="shared" si="2"/>
        <v>4467640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4467640</v>
      </c>
      <c r="X26" s="31">
        <f t="shared" si="2"/>
        <v>11533898</v>
      </c>
      <c r="Y26" s="31">
        <f t="shared" si="2"/>
        <v>-7066258</v>
      </c>
      <c r="Z26" s="32">
        <f>+IF(X26&lt;&gt;0,+(Y26/X26)*100,0)</f>
        <v>-61.265133435374572</v>
      </c>
      <c r="AA26" s="33">
        <f>+AA13+AA25</f>
        <v>53319310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188883</v>
      </c>
      <c r="D32" s="18"/>
      <c r="E32" s="19">
        <v>-4830000</v>
      </c>
      <c r="F32" s="20">
        <v>-4830000</v>
      </c>
      <c r="G32" s="20">
        <v>64953</v>
      </c>
      <c r="H32" s="20">
        <v>64947</v>
      </c>
      <c r="I32" s="20">
        <v>71013</v>
      </c>
      <c r="J32" s="20">
        <v>200913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200913</v>
      </c>
      <c r="X32" s="20">
        <v>-1207500</v>
      </c>
      <c r="Y32" s="20">
        <v>1408413</v>
      </c>
      <c r="Z32" s="21">
        <v>-116.63875776397516</v>
      </c>
      <c r="AA32" s="22">
        <v>-4830000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-29101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159782</v>
      </c>
      <c r="D37" s="29">
        <f t="shared" ref="D37:Y37" si="3">SUM(D29:D36)</f>
        <v>0</v>
      </c>
      <c r="E37" s="30">
        <f t="shared" si="3"/>
        <v>-4830000</v>
      </c>
      <c r="F37" s="31">
        <f t="shared" si="3"/>
        <v>-4830000</v>
      </c>
      <c r="G37" s="31">
        <f t="shared" si="3"/>
        <v>64953</v>
      </c>
      <c r="H37" s="31">
        <f t="shared" si="3"/>
        <v>64947</v>
      </c>
      <c r="I37" s="31">
        <f t="shared" si="3"/>
        <v>71013</v>
      </c>
      <c r="J37" s="31">
        <f t="shared" si="3"/>
        <v>200913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200913</v>
      </c>
      <c r="X37" s="31">
        <f t="shared" si="3"/>
        <v>-1207500</v>
      </c>
      <c r="Y37" s="31">
        <f t="shared" si="3"/>
        <v>1408413</v>
      </c>
      <c r="Z37" s="32">
        <f>+IF(X37&lt;&gt;0,+(Y37/X37)*100,0)</f>
        <v>-116.63875776397516</v>
      </c>
      <c r="AA37" s="33">
        <f>SUM(AA29:AA36)</f>
        <v>-4830000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159782</v>
      </c>
      <c r="D44" s="29">
        <f>+D37+D43</f>
        <v>0</v>
      </c>
      <c r="E44" s="30">
        <f t="shared" si="5"/>
        <v>-4830000</v>
      </c>
      <c r="F44" s="31">
        <f t="shared" si="5"/>
        <v>-4830000</v>
      </c>
      <c r="G44" s="31">
        <f t="shared" si="5"/>
        <v>64953</v>
      </c>
      <c r="H44" s="31">
        <f t="shared" si="5"/>
        <v>64947</v>
      </c>
      <c r="I44" s="31">
        <f t="shared" si="5"/>
        <v>71013</v>
      </c>
      <c r="J44" s="31">
        <f t="shared" si="5"/>
        <v>200913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200913</v>
      </c>
      <c r="X44" s="31">
        <f t="shared" si="5"/>
        <v>-1207500</v>
      </c>
      <c r="Y44" s="31">
        <f t="shared" si="5"/>
        <v>1408413</v>
      </c>
      <c r="Z44" s="32">
        <f>+IF(X44&lt;&gt;0,+(Y44/X44)*100,0)</f>
        <v>-116.63875776397516</v>
      </c>
      <c r="AA44" s="33">
        <f>+AA37+AA43</f>
        <v>-4830000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142811655</v>
      </c>
      <c r="D45" s="42">
        <f t="shared" si="6"/>
        <v>0</v>
      </c>
      <c r="E45" s="43">
        <f t="shared" si="6"/>
        <v>58149310</v>
      </c>
      <c r="F45" s="44">
        <f t="shared" si="6"/>
        <v>58149310</v>
      </c>
      <c r="G45" s="44">
        <f t="shared" si="6"/>
        <v>1378898</v>
      </c>
      <c r="H45" s="44">
        <f t="shared" si="6"/>
        <v>1384729</v>
      </c>
      <c r="I45" s="44">
        <f t="shared" si="6"/>
        <v>1503100</v>
      </c>
      <c r="J45" s="44">
        <f t="shared" si="6"/>
        <v>4266727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4266727</v>
      </c>
      <c r="X45" s="44">
        <f t="shared" si="6"/>
        <v>12741398</v>
      </c>
      <c r="Y45" s="44">
        <f t="shared" si="6"/>
        <v>-8474671</v>
      </c>
      <c r="Z45" s="45">
        <f>+IF(X45&lt;&gt;0,+(Y45/X45)*100,0)</f>
        <v>-66.512881867437159</v>
      </c>
      <c r="AA45" s="46">
        <f>+AA26-AA44</f>
        <v>58149310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-40743065</v>
      </c>
      <c r="D6" s="18"/>
      <c r="E6" s="19">
        <v>-25081822</v>
      </c>
      <c r="F6" s="20">
        <v>-25081822</v>
      </c>
      <c r="G6" s="20">
        <v>-43729645</v>
      </c>
      <c r="H6" s="20">
        <v>-1750082</v>
      </c>
      <c r="I6" s="20">
        <v>-48847</v>
      </c>
      <c r="J6" s="20">
        <v>-45528574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-45528574</v>
      </c>
      <c r="X6" s="20">
        <v>-6270456</v>
      </c>
      <c r="Y6" s="20">
        <v>-39258118</v>
      </c>
      <c r="Z6" s="21">
        <v>626.08075074603823</v>
      </c>
      <c r="AA6" s="22">
        <v>-25081822</v>
      </c>
    </row>
    <row r="7" spans="1:27" ht="13.5" x14ac:dyDescent="0.25">
      <c r="A7" s="23" t="s">
        <v>35</v>
      </c>
      <c r="B7" s="17" t="s">
        <v>32</v>
      </c>
      <c r="C7" s="18">
        <v>16485243</v>
      </c>
      <c r="D7" s="18"/>
      <c r="E7" s="19">
        <v>-2579322</v>
      </c>
      <c r="F7" s="20">
        <v>-2579322</v>
      </c>
      <c r="G7" s="20">
        <v>17863050</v>
      </c>
      <c r="H7" s="20">
        <v>-254589</v>
      </c>
      <c r="I7" s="20">
        <v>751545</v>
      </c>
      <c r="J7" s="20">
        <v>18360006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18360006</v>
      </c>
      <c r="X7" s="20">
        <v>-644829</v>
      </c>
      <c r="Y7" s="20">
        <v>19004835</v>
      </c>
      <c r="Z7" s="21">
        <v>-2947.2674150821381</v>
      </c>
      <c r="AA7" s="22">
        <v>-2579322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-1378362</v>
      </c>
      <c r="D10" s="18"/>
      <c r="E10" s="19">
        <v>-775426</v>
      </c>
      <c r="F10" s="20">
        <v>-775426</v>
      </c>
      <c r="G10" s="20">
        <v>-1378362</v>
      </c>
      <c r="H10" s="20"/>
      <c r="I10" s="20"/>
      <c r="J10" s="20">
        <v>-1378362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-1378362</v>
      </c>
      <c r="X10" s="20">
        <v>-193857</v>
      </c>
      <c r="Y10" s="20">
        <v>-1184505</v>
      </c>
      <c r="Z10" s="21">
        <v>611.019978644052</v>
      </c>
      <c r="AA10" s="22">
        <v>-775426</v>
      </c>
    </row>
    <row r="11" spans="1:27" ht="13.5" x14ac:dyDescent="0.25">
      <c r="A11" s="23" t="s">
        <v>39</v>
      </c>
      <c r="B11" s="17" t="s">
        <v>32</v>
      </c>
      <c r="C11" s="18">
        <v>-83204</v>
      </c>
      <c r="D11" s="18"/>
      <c r="E11" s="19"/>
      <c r="F11" s="20"/>
      <c r="G11" s="24">
        <v>-83087</v>
      </c>
      <c r="H11" s="24">
        <v>244485</v>
      </c>
      <c r="I11" s="24">
        <v>-260239</v>
      </c>
      <c r="J11" s="20">
        <v>-98841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-98841</v>
      </c>
      <c r="X11" s="20"/>
      <c r="Y11" s="24">
        <v>-98841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-25726666</v>
      </c>
      <c r="D13" s="29">
        <f>SUM(D6:D12)</f>
        <v>0</v>
      </c>
      <c r="E13" s="30">
        <f t="shared" si="0"/>
        <v>-28436570</v>
      </c>
      <c r="F13" s="31">
        <f t="shared" si="0"/>
        <v>-28436570</v>
      </c>
      <c r="G13" s="31">
        <f t="shared" si="0"/>
        <v>-27335322</v>
      </c>
      <c r="H13" s="31">
        <f t="shared" si="0"/>
        <v>-1760186</v>
      </c>
      <c r="I13" s="31">
        <f t="shared" si="0"/>
        <v>442459</v>
      </c>
      <c r="J13" s="31">
        <f t="shared" si="0"/>
        <v>-28653049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-28653049</v>
      </c>
      <c r="X13" s="31">
        <f t="shared" si="0"/>
        <v>-7109142</v>
      </c>
      <c r="Y13" s="31">
        <f t="shared" si="0"/>
        <v>-21543907</v>
      </c>
      <c r="Z13" s="32">
        <f>+IF(X13&lt;&gt;0,+(Y13/X13)*100,0)</f>
        <v>303.04510727173545</v>
      </c>
      <c r="AA13" s="33">
        <f>SUM(AA6:AA12)</f>
        <v>-28436570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3671606</v>
      </c>
      <c r="D17" s="18"/>
      <c r="E17" s="19">
        <v>18057247</v>
      </c>
      <c r="F17" s="20">
        <v>18057247</v>
      </c>
      <c r="G17" s="24">
        <v>-729452</v>
      </c>
      <c r="H17" s="24">
        <v>2244571</v>
      </c>
      <c r="I17" s="24"/>
      <c r="J17" s="20">
        <v>1515119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1515119</v>
      </c>
      <c r="X17" s="20">
        <v>4514313</v>
      </c>
      <c r="Y17" s="24">
        <v>-2999194</v>
      </c>
      <c r="Z17" s="25">
        <v>-66.437440204079778</v>
      </c>
      <c r="AA17" s="26">
        <v>18057247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3671606</v>
      </c>
      <c r="D25" s="29">
        <f t="shared" ref="D25:Y25" si="1">SUM(D15:D24)</f>
        <v>0</v>
      </c>
      <c r="E25" s="35">
        <f t="shared" si="1"/>
        <v>18057247</v>
      </c>
      <c r="F25" s="36">
        <f t="shared" si="1"/>
        <v>18057247</v>
      </c>
      <c r="G25" s="36">
        <f t="shared" si="1"/>
        <v>-729452</v>
      </c>
      <c r="H25" s="36">
        <f t="shared" si="1"/>
        <v>2244571</v>
      </c>
      <c r="I25" s="36">
        <f t="shared" si="1"/>
        <v>0</v>
      </c>
      <c r="J25" s="36">
        <f t="shared" si="1"/>
        <v>1515119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1515119</v>
      </c>
      <c r="X25" s="36">
        <f t="shared" si="1"/>
        <v>4514313</v>
      </c>
      <c r="Y25" s="36">
        <f t="shared" si="1"/>
        <v>-2999194</v>
      </c>
      <c r="Z25" s="37">
        <f>+IF(X25&lt;&gt;0,+(Y25/X25)*100,0)</f>
        <v>-66.437440204079778</v>
      </c>
      <c r="AA25" s="38">
        <f>SUM(AA15:AA24)</f>
        <v>18057247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-22055060</v>
      </c>
      <c r="D26" s="29">
        <f>+D13+D25</f>
        <v>0</v>
      </c>
      <c r="E26" s="30">
        <f t="shared" si="2"/>
        <v>-10379323</v>
      </c>
      <c r="F26" s="31">
        <f t="shared" si="2"/>
        <v>-10379323</v>
      </c>
      <c r="G26" s="31">
        <f t="shared" si="2"/>
        <v>-28064774</v>
      </c>
      <c r="H26" s="31">
        <f t="shared" si="2"/>
        <v>484385</v>
      </c>
      <c r="I26" s="31">
        <f t="shared" si="2"/>
        <v>442459</v>
      </c>
      <c r="J26" s="31">
        <f t="shared" si="2"/>
        <v>-27137930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-27137930</v>
      </c>
      <c r="X26" s="31">
        <f t="shared" si="2"/>
        <v>-2594829</v>
      </c>
      <c r="Y26" s="31">
        <f t="shared" si="2"/>
        <v>-24543101</v>
      </c>
      <c r="Z26" s="32">
        <f>+IF(X26&lt;&gt;0,+(Y26/X26)*100,0)</f>
        <v>945.84656638260162</v>
      </c>
      <c r="AA26" s="33">
        <f>+AA13+AA25</f>
        <v>-10379323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-56696</v>
      </c>
      <c r="D31" s="18"/>
      <c r="E31" s="19"/>
      <c r="F31" s="20"/>
      <c r="G31" s="20">
        <v>-56966</v>
      </c>
      <c r="H31" s="20">
        <v>-623</v>
      </c>
      <c r="I31" s="20"/>
      <c r="J31" s="20">
        <v>-57589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-57589</v>
      </c>
      <c r="X31" s="20"/>
      <c r="Y31" s="20">
        <v>-57589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-1463360</v>
      </c>
      <c r="D32" s="18"/>
      <c r="E32" s="19">
        <v>-5349790</v>
      </c>
      <c r="F32" s="20">
        <v>-5349790</v>
      </c>
      <c r="G32" s="20">
        <v>-1797683</v>
      </c>
      <c r="H32" s="20">
        <v>-365</v>
      </c>
      <c r="I32" s="20"/>
      <c r="J32" s="20">
        <v>-1798048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-1798048</v>
      </c>
      <c r="X32" s="20">
        <v>-1337439</v>
      </c>
      <c r="Y32" s="20">
        <v>-460609</v>
      </c>
      <c r="Z32" s="21">
        <v>34.439626779240022</v>
      </c>
      <c r="AA32" s="22">
        <v>-5349790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3303770</v>
      </c>
      <c r="D35" s="18"/>
      <c r="E35" s="19">
        <v>1411702</v>
      </c>
      <c r="F35" s="20">
        <v>1411702</v>
      </c>
      <c r="G35" s="20">
        <v>3420882</v>
      </c>
      <c r="H35" s="20">
        <v>89351</v>
      </c>
      <c r="I35" s="20">
        <v>56729</v>
      </c>
      <c r="J35" s="20">
        <v>3566962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3566962</v>
      </c>
      <c r="X35" s="20">
        <v>352926</v>
      </c>
      <c r="Y35" s="20">
        <v>3214036</v>
      </c>
      <c r="Z35" s="21">
        <v>910.68269268911899</v>
      </c>
      <c r="AA35" s="22">
        <v>1411702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1783714</v>
      </c>
      <c r="D37" s="29">
        <f t="shared" ref="D37:Y37" si="3">SUM(D29:D36)</f>
        <v>0</v>
      </c>
      <c r="E37" s="30">
        <f t="shared" si="3"/>
        <v>-3938088</v>
      </c>
      <c r="F37" s="31">
        <f t="shared" si="3"/>
        <v>-3938088</v>
      </c>
      <c r="G37" s="31">
        <f t="shared" si="3"/>
        <v>1566233</v>
      </c>
      <c r="H37" s="31">
        <f t="shared" si="3"/>
        <v>88363</v>
      </c>
      <c r="I37" s="31">
        <f t="shared" si="3"/>
        <v>56729</v>
      </c>
      <c r="J37" s="31">
        <f t="shared" si="3"/>
        <v>1711325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1711325</v>
      </c>
      <c r="X37" s="31">
        <f t="shared" si="3"/>
        <v>-984513</v>
      </c>
      <c r="Y37" s="31">
        <f t="shared" si="3"/>
        <v>2695838</v>
      </c>
      <c r="Z37" s="32">
        <f>+IF(X37&lt;&gt;0,+(Y37/X37)*100,0)</f>
        <v>-273.82452034660793</v>
      </c>
      <c r="AA37" s="33">
        <f>SUM(AA29:AA36)</f>
        <v>-3938088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1783714</v>
      </c>
      <c r="D44" s="29">
        <f>+D37+D43</f>
        <v>0</v>
      </c>
      <c r="E44" s="30">
        <f t="shared" si="5"/>
        <v>-3938088</v>
      </c>
      <c r="F44" s="31">
        <f t="shared" si="5"/>
        <v>-3938088</v>
      </c>
      <c r="G44" s="31">
        <f t="shared" si="5"/>
        <v>1566233</v>
      </c>
      <c r="H44" s="31">
        <f t="shared" si="5"/>
        <v>88363</v>
      </c>
      <c r="I44" s="31">
        <f t="shared" si="5"/>
        <v>56729</v>
      </c>
      <c r="J44" s="31">
        <f t="shared" si="5"/>
        <v>1711325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1711325</v>
      </c>
      <c r="X44" s="31">
        <f t="shared" si="5"/>
        <v>-984513</v>
      </c>
      <c r="Y44" s="31">
        <f t="shared" si="5"/>
        <v>2695838</v>
      </c>
      <c r="Z44" s="32">
        <f>+IF(X44&lt;&gt;0,+(Y44/X44)*100,0)</f>
        <v>-273.82452034660793</v>
      </c>
      <c r="AA44" s="33">
        <f>+AA37+AA43</f>
        <v>-3938088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-23838774</v>
      </c>
      <c r="D45" s="42">
        <f t="shared" si="6"/>
        <v>0</v>
      </c>
      <c r="E45" s="43">
        <f t="shared" si="6"/>
        <v>-6441235</v>
      </c>
      <c r="F45" s="44">
        <f t="shared" si="6"/>
        <v>-6441235</v>
      </c>
      <c r="G45" s="44">
        <f t="shared" si="6"/>
        <v>-29631007</v>
      </c>
      <c r="H45" s="44">
        <f t="shared" si="6"/>
        <v>396022</v>
      </c>
      <c r="I45" s="44">
        <f t="shared" si="6"/>
        <v>385730</v>
      </c>
      <c r="J45" s="44">
        <f t="shared" si="6"/>
        <v>-28849255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-28849255</v>
      </c>
      <c r="X45" s="44">
        <f t="shared" si="6"/>
        <v>-1610316</v>
      </c>
      <c r="Y45" s="44">
        <f t="shared" si="6"/>
        <v>-27238939</v>
      </c>
      <c r="Z45" s="45">
        <f>+IF(X45&lt;&gt;0,+(Y45/X45)*100,0)</f>
        <v>1691.5275635341138</v>
      </c>
      <c r="AA45" s="46">
        <f>+AA26-AA44</f>
        <v>-6441235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-41137323</v>
      </c>
      <c r="D47" s="18"/>
      <c r="E47" s="19">
        <v>-6441235</v>
      </c>
      <c r="F47" s="20">
        <v>-6441235</v>
      </c>
      <c r="G47" s="20">
        <v>-38291174</v>
      </c>
      <c r="H47" s="20">
        <v>721572</v>
      </c>
      <c r="I47" s="20">
        <v>-4319578</v>
      </c>
      <c r="J47" s="20">
        <v>-41889180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-41889180</v>
      </c>
      <c r="X47" s="20">
        <v>-1610316</v>
      </c>
      <c r="Y47" s="20">
        <v>-40278864</v>
      </c>
      <c r="Z47" s="47">
        <v>2501.3018562816242</v>
      </c>
      <c r="AA47" s="22">
        <v>-6441235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-41137323</v>
      </c>
      <c r="D50" s="50">
        <f t="shared" ref="D50:Y50" si="7">SUM(D47:D49)</f>
        <v>0</v>
      </c>
      <c r="E50" s="51">
        <f t="shared" si="7"/>
        <v>-6441235</v>
      </c>
      <c r="F50" s="52">
        <f t="shared" si="7"/>
        <v>-6441235</v>
      </c>
      <c r="G50" s="52">
        <f t="shared" si="7"/>
        <v>-38291174</v>
      </c>
      <c r="H50" s="52">
        <f t="shared" si="7"/>
        <v>721572</v>
      </c>
      <c r="I50" s="52">
        <f t="shared" si="7"/>
        <v>-4319578</v>
      </c>
      <c r="J50" s="52">
        <f t="shared" si="7"/>
        <v>-41889180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-41889180</v>
      </c>
      <c r="X50" s="52">
        <f t="shared" si="7"/>
        <v>-1610316</v>
      </c>
      <c r="Y50" s="52">
        <f t="shared" si="7"/>
        <v>-40278864</v>
      </c>
      <c r="Z50" s="53">
        <f>+IF(X50&lt;&gt;0,+(Y50/X50)*100,0)</f>
        <v>2501.3018562816242</v>
      </c>
      <c r="AA50" s="54">
        <f>SUM(AA47:AA49)</f>
        <v>-6441235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313659268</v>
      </c>
      <c r="X7" s="20">
        <v>10039761</v>
      </c>
      <c r="Y7" s="20">
        <v>303619507</v>
      </c>
      <c r="Z7" s="21">
        <v>3024.1706650188189</v>
      </c>
      <c r="AA7" s="22">
        <v>40159023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313659268</v>
      </c>
      <c r="X13" s="31">
        <f t="shared" si="0"/>
        <v>10039761</v>
      </c>
      <c r="Y13" s="31">
        <f t="shared" si="0"/>
        <v>303619507</v>
      </c>
      <c r="Z13" s="32">
        <f>+IF(X13&lt;&gt;0,+(Y13/X13)*100,0)</f>
        <v>3024.1706650188189</v>
      </c>
      <c r="AA13" s="33">
        <f>SUM(AA6:AA12)</f>
        <v>40159023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124766753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1585301514</v>
      </c>
      <c r="X17" s="20">
        <v>31191699</v>
      </c>
      <c r="Y17" s="24">
        <v>1554109815</v>
      </c>
      <c r="Z17" s="25">
        <v>4982.4468202261123</v>
      </c>
      <c r="AA17" s="26">
        <v>124766753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124766753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1585301514</v>
      </c>
      <c r="X25" s="36">
        <f t="shared" si="1"/>
        <v>31191699</v>
      </c>
      <c r="Y25" s="36">
        <f t="shared" si="1"/>
        <v>1554109815</v>
      </c>
      <c r="Z25" s="37">
        <f>+IF(X25&lt;&gt;0,+(Y25/X25)*100,0)</f>
        <v>4982.4468202261123</v>
      </c>
      <c r="AA25" s="38">
        <f>SUM(AA15:AA24)</f>
        <v>124766753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164925776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1898960782</v>
      </c>
      <c r="X26" s="31">
        <f t="shared" si="2"/>
        <v>41231460</v>
      </c>
      <c r="Y26" s="31">
        <f t="shared" si="2"/>
        <v>1857729322</v>
      </c>
      <c r="Z26" s="32">
        <f>+IF(X26&lt;&gt;0,+(Y26/X26)*100,0)</f>
        <v>4505.6113026315343</v>
      </c>
      <c r="AA26" s="33">
        <f>+AA13+AA25</f>
        <v>164925776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142177408</v>
      </c>
      <c r="X35" s="20"/>
      <c r="Y35" s="20">
        <v>142177408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142177408</v>
      </c>
      <c r="X37" s="31">
        <f t="shared" si="3"/>
        <v>0</v>
      </c>
      <c r="Y37" s="31">
        <f t="shared" si="3"/>
        <v>142177408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142177408</v>
      </c>
      <c r="X44" s="31">
        <f t="shared" si="5"/>
        <v>0</v>
      </c>
      <c r="Y44" s="31">
        <f t="shared" si="5"/>
        <v>142177408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164925776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1756783374</v>
      </c>
      <c r="X45" s="44">
        <f t="shared" si="6"/>
        <v>41231460</v>
      </c>
      <c r="Y45" s="44">
        <f t="shared" si="6"/>
        <v>1715551914</v>
      </c>
      <c r="Z45" s="45">
        <f>+IF(X45&lt;&gt;0,+(Y45/X45)*100,0)</f>
        <v>4160.7838141069951</v>
      </c>
      <c r="AA45" s="46">
        <f>+AA26-AA44</f>
        <v>164925776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-567827985</v>
      </c>
      <c r="X47" s="20"/>
      <c r="Y47" s="20">
        <v>-567827985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-567827985</v>
      </c>
      <c r="X50" s="52">
        <f t="shared" si="7"/>
        <v>0</v>
      </c>
      <c r="Y50" s="52">
        <f t="shared" si="7"/>
        <v>-567827985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57215847</v>
      </c>
      <c r="F7" s="20">
        <v>57215847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57215847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57215847</v>
      </c>
      <c r="F13" s="31">
        <f t="shared" si="0"/>
        <v>57215847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57215847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272120172</v>
      </c>
      <c r="F17" s="20">
        <v>272120172</v>
      </c>
      <c r="G17" s="24">
        <v>2637370</v>
      </c>
      <c r="H17" s="24">
        <v>1031999</v>
      </c>
      <c r="I17" s="24">
        <v>4230621</v>
      </c>
      <c r="J17" s="20">
        <v>7899990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7899990</v>
      </c>
      <c r="X17" s="20">
        <v>3475800</v>
      </c>
      <c r="Y17" s="24">
        <v>4424190</v>
      </c>
      <c r="Z17" s="25">
        <v>127.28551700327981</v>
      </c>
      <c r="AA17" s="26">
        <v>272120172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272120172</v>
      </c>
      <c r="F25" s="36">
        <f t="shared" si="1"/>
        <v>272120172</v>
      </c>
      <c r="G25" s="36">
        <f t="shared" si="1"/>
        <v>2637370</v>
      </c>
      <c r="H25" s="36">
        <f t="shared" si="1"/>
        <v>1031999</v>
      </c>
      <c r="I25" s="36">
        <f t="shared" si="1"/>
        <v>4230621</v>
      </c>
      <c r="J25" s="36">
        <f t="shared" si="1"/>
        <v>7899990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7899990</v>
      </c>
      <c r="X25" s="36">
        <f t="shared" si="1"/>
        <v>3475800</v>
      </c>
      <c r="Y25" s="36">
        <f t="shared" si="1"/>
        <v>4424190</v>
      </c>
      <c r="Z25" s="37">
        <f>+IF(X25&lt;&gt;0,+(Y25/X25)*100,0)</f>
        <v>127.28551700327981</v>
      </c>
      <c r="AA25" s="38">
        <f>SUM(AA15:AA24)</f>
        <v>272120172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329336019</v>
      </c>
      <c r="F26" s="31">
        <f t="shared" si="2"/>
        <v>329336019</v>
      </c>
      <c r="G26" s="31">
        <f t="shared" si="2"/>
        <v>2637370</v>
      </c>
      <c r="H26" s="31">
        <f t="shared" si="2"/>
        <v>1031999</v>
      </c>
      <c r="I26" s="31">
        <f t="shared" si="2"/>
        <v>4230621</v>
      </c>
      <c r="J26" s="31">
        <f t="shared" si="2"/>
        <v>7899990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7899990</v>
      </c>
      <c r="X26" s="31">
        <f t="shared" si="2"/>
        <v>3475800</v>
      </c>
      <c r="Y26" s="31">
        <f t="shared" si="2"/>
        <v>4424190</v>
      </c>
      <c r="Z26" s="32">
        <f>+IF(X26&lt;&gt;0,+(Y26/X26)*100,0)</f>
        <v>127.28551700327981</v>
      </c>
      <c r="AA26" s="33">
        <f>+AA13+AA25</f>
        <v>329336019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329336019</v>
      </c>
      <c r="F45" s="44">
        <f t="shared" si="6"/>
        <v>329336019</v>
      </c>
      <c r="G45" s="44">
        <f t="shared" si="6"/>
        <v>2637370</v>
      </c>
      <c r="H45" s="44">
        <f t="shared" si="6"/>
        <v>1031999</v>
      </c>
      <c r="I45" s="44">
        <f t="shared" si="6"/>
        <v>4230621</v>
      </c>
      <c r="J45" s="44">
        <f t="shared" si="6"/>
        <v>7899990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7899990</v>
      </c>
      <c r="X45" s="44">
        <f t="shared" si="6"/>
        <v>3475800</v>
      </c>
      <c r="Y45" s="44">
        <f t="shared" si="6"/>
        <v>4424190</v>
      </c>
      <c r="Z45" s="45">
        <f>+IF(X45&lt;&gt;0,+(Y45/X45)*100,0)</f>
        <v>127.28551700327981</v>
      </c>
      <c r="AA45" s="46">
        <f>+AA26-AA44</f>
        <v>329336019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45760929</v>
      </c>
      <c r="D6" s="18"/>
      <c r="E6" s="19">
        <v>-74654613</v>
      </c>
      <c r="F6" s="20">
        <v>-74654613</v>
      </c>
      <c r="G6" s="20">
        <v>36462538</v>
      </c>
      <c r="H6" s="20">
        <v>20979072</v>
      </c>
      <c r="I6" s="20">
        <v>-8822663</v>
      </c>
      <c r="J6" s="20">
        <v>48618947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48618947</v>
      </c>
      <c r="X6" s="20">
        <v>-10395435</v>
      </c>
      <c r="Y6" s="20">
        <v>59014382</v>
      </c>
      <c r="Z6" s="21">
        <v>-567.69516619554645</v>
      </c>
      <c r="AA6" s="22">
        <v>-74654613</v>
      </c>
    </row>
    <row r="7" spans="1:27" ht="13.5" x14ac:dyDescent="0.25">
      <c r="A7" s="23" t="s">
        <v>35</v>
      </c>
      <c r="B7" s="17" t="s">
        <v>32</v>
      </c>
      <c r="C7" s="18">
        <v>53706774</v>
      </c>
      <c r="D7" s="18"/>
      <c r="E7" s="19">
        <v>39202868</v>
      </c>
      <c r="F7" s="20">
        <v>39202868</v>
      </c>
      <c r="G7" s="20">
        <v>56840760</v>
      </c>
      <c r="H7" s="20">
        <v>3956204</v>
      </c>
      <c r="I7" s="20">
        <v>667054</v>
      </c>
      <c r="J7" s="20">
        <v>61464018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61464018</v>
      </c>
      <c r="X7" s="20">
        <v>39202868</v>
      </c>
      <c r="Y7" s="20">
        <v>22261150</v>
      </c>
      <c r="Z7" s="21">
        <v>56.784493420226298</v>
      </c>
      <c r="AA7" s="22">
        <v>39202868</v>
      </c>
    </row>
    <row r="8" spans="1:27" ht="13.5" x14ac:dyDescent="0.25">
      <c r="A8" s="23" t="s">
        <v>36</v>
      </c>
      <c r="B8" s="17" t="s">
        <v>32</v>
      </c>
      <c r="C8" s="18">
        <v>692963</v>
      </c>
      <c r="D8" s="18"/>
      <c r="E8" s="19"/>
      <c r="F8" s="20"/>
      <c r="G8" s="20">
        <v>692962</v>
      </c>
      <c r="H8" s="20"/>
      <c r="I8" s="20"/>
      <c r="J8" s="20">
        <v>692962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692962</v>
      </c>
      <c r="X8" s="20"/>
      <c r="Y8" s="20">
        <v>692962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-515011</v>
      </c>
      <c r="D10" s="18"/>
      <c r="E10" s="19">
        <v>-348554</v>
      </c>
      <c r="F10" s="20">
        <v>-348554</v>
      </c>
      <c r="G10" s="20">
        <v>-515010</v>
      </c>
      <c r="H10" s="20"/>
      <c r="I10" s="20"/>
      <c r="J10" s="20">
        <v>-515010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-515010</v>
      </c>
      <c r="X10" s="20">
        <v>-348554</v>
      </c>
      <c r="Y10" s="20">
        <v>-166456</v>
      </c>
      <c r="Z10" s="21">
        <v>47.756158299718265</v>
      </c>
      <c r="AA10" s="22">
        <v>-348554</v>
      </c>
    </row>
    <row r="11" spans="1:27" ht="13.5" x14ac:dyDescent="0.25">
      <c r="A11" s="23" t="s">
        <v>39</v>
      </c>
      <c r="B11" s="17" t="s">
        <v>32</v>
      </c>
      <c r="C11" s="18">
        <v>24221381</v>
      </c>
      <c r="D11" s="18"/>
      <c r="E11" s="19">
        <v>15283025</v>
      </c>
      <c r="F11" s="20">
        <v>15283025</v>
      </c>
      <c r="G11" s="24">
        <v>24231764</v>
      </c>
      <c r="H11" s="24">
        <v>713629</v>
      </c>
      <c r="I11" s="24">
        <v>964700</v>
      </c>
      <c r="J11" s="20">
        <v>25910093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25910093</v>
      </c>
      <c r="X11" s="20">
        <v>15283025</v>
      </c>
      <c r="Y11" s="24">
        <v>10627068</v>
      </c>
      <c r="Z11" s="25">
        <v>69.535108396407125</v>
      </c>
      <c r="AA11" s="26">
        <v>15283025</v>
      </c>
    </row>
    <row r="12" spans="1:27" ht="13.5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123755509</v>
      </c>
      <c r="D13" s="29">
        <f>SUM(D6:D12)</f>
        <v>0</v>
      </c>
      <c r="E13" s="30">
        <f t="shared" si="0"/>
        <v>-20622731</v>
      </c>
      <c r="F13" s="31">
        <f t="shared" si="0"/>
        <v>-20622731</v>
      </c>
      <c r="G13" s="31">
        <f t="shared" si="0"/>
        <v>117601487</v>
      </c>
      <c r="H13" s="31">
        <f t="shared" si="0"/>
        <v>25648905</v>
      </c>
      <c r="I13" s="31">
        <f t="shared" si="0"/>
        <v>-7190909</v>
      </c>
      <c r="J13" s="31">
        <f t="shared" si="0"/>
        <v>136059483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136059483</v>
      </c>
      <c r="X13" s="31">
        <f t="shared" si="0"/>
        <v>43636447</v>
      </c>
      <c r="Y13" s="31">
        <f t="shared" si="0"/>
        <v>92423036</v>
      </c>
      <c r="Z13" s="32">
        <f>+IF(X13&lt;&gt;0,+(Y13/X13)*100,0)</f>
        <v>211.80238620252467</v>
      </c>
      <c r="AA13" s="33">
        <f>SUM(AA6:AA12)</f>
        <v>-20622731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437660339</v>
      </c>
      <c r="D17" s="18"/>
      <c r="E17" s="19">
        <v>548108885</v>
      </c>
      <c r="F17" s="20">
        <v>548108885</v>
      </c>
      <c r="G17" s="24">
        <v>434957341</v>
      </c>
      <c r="H17" s="24">
        <v>4173392</v>
      </c>
      <c r="I17" s="24">
        <v>4890698</v>
      </c>
      <c r="J17" s="20">
        <v>444021431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444021431</v>
      </c>
      <c r="X17" s="20">
        <v>465602870</v>
      </c>
      <c r="Y17" s="24">
        <v>-21581439</v>
      </c>
      <c r="Z17" s="25">
        <v>-4.6351602171180772</v>
      </c>
      <c r="AA17" s="26">
        <v>548108885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437660339</v>
      </c>
      <c r="D25" s="29">
        <f t="shared" ref="D25:Y25" si="1">SUM(D15:D24)</f>
        <v>0</v>
      </c>
      <c r="E25" s="35">
        <f t="shared" si="1"/>
        <v>548108885</v>
      </c>
      <c r="F25" s="36">
        <f t="shared" si="1"/>
        <v>548108885</v>
      </c>
      <c r="G25" s="36">
        <f t="shared" si="1"/>
        <v>434957341</v>
      </c>
      <c r="H25" s="36">
        <f t="shared" si="1"/>
        <v>4173392</v>
      </c>
      <c r="I25" s="36">
        <f t="shared" si="1"/>
        <v>4890698</v>
      </c>
      <c r="J25" s="36">
        <f t="shared" si="1"/>
        <v>444021431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444021431</v>
      </c>
      <c r="X25" s="36">
        <f t="shared" si="1"/>
        <v>465602870</v>
      </c>
      <c r="Y25" s="36">
        <f t="shared" si="1"/>
        <v>-21581439</v>
      </c>
      <c r="Z25" s="37">
        <f>+IF(X25&lt;&gt;0,+(Y25/X25)*100,0)</f>
        <v>-4.6351602171180772</v>
      </c>
      <c r="AA25" s="38">
        <f>SUM(AA15:AA24)</f>
        <v>548108885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561415848</v>
      </c>
      <c r="D26" s="29">
        <f>+D13+D25</f>
        <v>0</v>
      </c>
      <c r="E26" s="30">
        <f t="shared" si="2"/>
        <v>527486154</v>
      </c>
      <c r="F26" s="31">
        <f t="shared" si="2"/>
        <v>527486154</v>
      </c>
      <c r="G26" s="31">
        <f t="shared" si="2"/>
        <v>552558828</v>
      </c>
      <c r="H26" s="31">
        <f t="shared" si="2"/>
        <v>29822297</v>
      </c>
      <c r="I26" s="31">
        <f t="shared" si="2"/>
        <v>-2300211</v>
      </c>
      <c r="J26" s="31">
        <f t="shared" si="2"/>
        <v>580080914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580080914</v>
      </c>
      <c r="X26" s="31">
        <f t="shared" si="2"/>
        <v>509239317</v>
      </c>
      <c r="Y26" s="31">
        <f t="shared" si="2"/>
        <v>70841597</v>
      </c>
      <c r="Z26" s="32">
        <f>+IF(X26&lt;&gt;0,+(Y26/X26)*100,0)</f>
        <v>13.911258348498649</v>
      </c>
      <c r="AA26" s="33">
        <f>+AA13+AA25</f>
        <v>527486154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-79525</v>
      </c>
      <c r="D31" s="18"/>
      <c r="E31" s="19">
        <v>-62696</v>
      </c>
      <c r="F31" s="20">
        <v>-62696</v>
      </c>
      <c r="G31" s="20">
        <v>-79662</v>
      </c>
      <c r="H31" s="20">
        <v>-281</v>
      </c>
      <c r="I31" s="20">
        <v>-817</v>
      </c>
      <c r="J31" s="20">
        <v>-80760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-80760</v>
      </c>
      <c r="X31" s="20">
        <v>-62696</v>
      </c>
      <c r="Y31" s="20">
        <v>-18064</v>
      </c>
      <c r="Z31" s="21">
        <v>28.812045425545492</v>
      </c>
      <c r="AA31" s="22">
        <v>-62696</v>
      </c>
    </row>
    <row r="32" spans="1:27" ht="13.5" x14ac:dyDescent="0.25">
      <c r="A32" s="23" t="s">
        <v>59</v>
      </c>
      <c r="B32" s="17" t="s">
        <v>32</v>
      </c>
      <c r="C32" s="18">
        <v>-7244892</v>
      </c>
      <c r="D32" s="18"/>
      <c r="E32" s="19">
        <v>-4858477</v>
      </c>
      <c r="F32" s="20">
        <v>-4858477</v>
      </c>
      <c r="G32" s="20">
        <v>-17485146</v>
      </c>
      <c r="H32" s="20">
        <v>1163646</v>
      </c>
      <c r="I32" s="20">
        <v>-1875657</v>
      </c>
      <c r="J32" s="20">
        <v>-18197157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-18197157</v>
      </c>
      <c r="X32" s="20">
        <v>-4858477</v>
      </c>
      <c r="Y32" s="20">
        <v>-13338680</v>
      </c>
      <c r="Z32" s="21">
        <v>274.54447144650476</v>
      </c>
      <c r="AA32" s="22">
        <v>-4858477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2785672</v>
      </c>
      <c r="I33" s="20"/>
      <c r="J33" s="20">
        <v>2785672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2785672</v>
      </c>
      <c r="X33" s="20"/>
      <c r="Y33" s="20">
        <v>2785672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24633087</v>
      </c>
      <c r="D35" s="18"/>
      <c r="E35" s="19">
        <v>17306952</v>
      </c>
      <c r="F35" s="20">
        <v>17306952</v>
      </c>
      <c r="G35" s="20">
        <v>24998838</v>
      </c>
      <c r="H35" s="20">
        <v>369731</v>
      </c>
      <c r="I35" s="20">
        <v>382582</v>
      </c>
      <c r="J35" s="20">
        <v>25751151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25751151</v>
      </c>
      <c r="X35" s="20">
        <v>17306952</v>
      </c>
      <c r="Y35" s="20">
        <v>8444199</v>
      </c>
      <c r="Z35" s="21">
        <v>48.790792278155045</v>
      </c>
      <c r="AA35" s="22">
        <v>17306952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17308670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7434030</v>
      </c>
      <c r="H37" s="31">
        <f t="shared" si="3"/>
        <v>4318768</v>
      </c>
      <c r="I37" s="31">
        <f t="shared" si="3"/>
        <v>-1493892</v>
      </c>
      <c r="J37" s="31">
        <f t="shared" si="3"/>
        <v>10258906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10258906</v>
      </c>
      <c r="X37" s="31">
        <f t="shared" si="3"/>
        <v>12385779</v>
      </c>
      <c r="Y37" s="31">
        <f t="shared" si="3"/>
        <v>-2126873</v>
      </c>
      <c r="Z37" s="32">
        <f>+IF(X37&lt;&gt;0,+(Y37/X37)*100,0)</f>
        <v>-17.171895284099612</v>
      </c>
      <c r="AA37" s="33">
        <f>SUM(AA29:AA36)</f>
        <v>12385779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17308670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7434030</v>
      </c>
      <c r="H44" s="31">
        <f t="shared" si="5"/>
        <v>4318768</v>
      </c>
      <c r="I44" s="31">
        <f t="shared" si="5"/>
        <v>-1493892</v>
      </c>
      <c r="J44" s="31">
        <f t="shared" si="5"/>
        <v>10258906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10258906</v>
      </c>
      <c r="X44" s="31">
        <f t="shared" si="5"/>
        <v>12385779</v>
      </c>
      <c r="Y44" s="31">
        <f t="shared" si="5"/>
        <v>-2126873</v>
      </c>
      <c r="Z44" s="32">
        <f>+IF(X44&lt;&gt;0,+(Y44/X44)*100,0)</f>
        <v>-17.171895284099612</v>
      </c>
      <c r="AA44" s="33">
        <f>+AA37+AA43</f>
        <v>12385779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544107178</v>
      </c>
      <c r="D45" s="42">
        <f t="shared" si="6"/>
        <v>0</v>
      </c>
      <c r="E45" s="43">
        <f t="shared" si="6"/>
        <v>515100375</v>
      </c>
      <c r="F45" s="44">
        <f t="shared" si="6"/>
        <v>515100375</v>
      </c>
      <c r="G45" s="44">
        <f t="shared" si="6"/>
        <v>545124798</v>
      </c>
      <c r="H45" s="44">
        <f t="shared" si="6"/>
        <v>25503529</v>
      </c>
      <c r="I45" s="44">
        <f t="shared" si="6"/>
        <v>-806319</v>
      </c>
      <c r="J45" s="44">
        <f t="shared" si="6"/>
        <v>569822008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569822008</v>
      </c>
      <c r="X45" s="44">
        <f t="shared" si="6"/>
        <v>496853538</v>
      </c>
      <c r="Y45" s="44">
        <f t="shared" si="6"/>
        <v>72968470</v>
      </c>
      <c r="Z45" s="45">
        <f>+IF(X45&lt;&gt;0,+(Y45/X45)*100,0)</f>
        <v>14.686112590386745</v>
      </c>
      <c r="AA45" s="46">
        <f>+AA26-AA44</f>
        <v>515100375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21549995</v>
      </c>
      <c r="D47" s="18"/>
      <c r="E47" s="19">
        <v>30979116</v>
      </c>
      <c r="F47" s="20">
        <v>30979116</v>
      </c>
      <c r="G47" s="20">
        <v>22468703</v>
      </c>
      <c r="H47" s="20">
        <v>29600653</v>
      </c>
      <c r="I47" s="20">
        <v>-8502919</v>
      </c>
      <c r="J47" s="20">
        <v>43566437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43566437</v>
      </c>
      <c r="X47" s="20">
        <v>12732279</v>
      </c>
      <c r="Y47" s="20">
        <v>30834158</v>
      </c>
      <c r="Z47" s="47">
        <v>242.17312548680403</v>
      </c>
      <c r="AA47" s="22">
        <v>30979116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21549995</v>
      </c>
      <c r="D50" s="50">
        <f t="shared" ref="D50:Y50" si="7">SUM(D47:D49)</f>
        <v>0</v>
      </c>
      <c r="E50" s="51">
        <f t="shared" si="7"/>
        <v>30979116</v>
      </c>
      <c r="F50" s="52">
        <f t="shared" si="7"/>
        <v>30979116</v>
      </c>
      <c r="G50" s="52">
        <f t="shared" si="7"/>
        <v>22468703</v>
      </c>
      <c r="H50" s="52">
        <f t="shared" si="7"/>
        <v>29600653</v>
      </c>
      <c r="I50" s="52">
        <f t="shared" si="7"/>
        <v>-8502919</v>
      </c>
      <c r="J50" s="52">
        <f t="shared" si="7"/>
        <v>43566437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43566437</v>
      </c>
      <c r="X50" s="52">
        <f t="shared" si="7"/>
        <v>12732279</v>
      </c>
      <c r="Y50" s="52">
        <f t="shared" si="7"/>
        <v>30834158</v>
      </c>
      <c r="Z50" s="53">
        <f>+IF(X50&lt;&gt;0,+(Y50/X50)*100,0)</f>
        <v>242.17312548680403</v>
      </c>
      <c r="AA50" s="54">
        <f>SUM(AA47:AA49)</f>
        <v>30979116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17866196</v>
      </c>
      <c r="D7" s="18"/>
      <c r="E7" s="19">
        <v>35154798</v>
      </c>
      <c r="F7" s="20">
        <v>35154798</v>
      </c>
      <c r="G7" s="20">
        <v>92195813</v>
      </c>
      <c r="H7" s="20">
        <v>-64063758</v>
      </c>
      <c r="I7" s="20">
        <v>-35341412</v>
      </c>
      <c r="J7" s="20">
        <v>-7209357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-7209357</v>
      </c>
      <c r="X7" s="20">
        <v>8788716</v>
      </c>
      <c r="Y7" s="20">
        <v>-15998073</v>
      </c>
      <c r="Z7" s="21">
        <v>-182.02969580539411</v>
      </c>
      <c r="AA7" s="22">
        <v>35154798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17866196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92195813</v>
      </c>
      <c r="H13" s="31">
        <f t="shared" si="0"/>
        <v>-64063758</v>
      </c>
      <c r="I13" s="31">
        <f t="shared" si="0"/>
        <v>-35341412</v>
      </c>
      <c r="J13" s="31">
        <f t="shared" si="0"/>
        <v>-7209357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-7209357</v>
      </c>
      <c r="X13" s="31">
        <f t="shared" si="0"/>
        <v>8788716</v>
      </c>
      <c r="Y13" s="31">
        <f t="shared" si="0"/>
        <v>-15998073</v>
      </c>
      <c r="Z13" s="32">
        <f>+IF(X13&lt;&gt;0,+(Y13/X13)*100,0)</f>
        <v>-182.02969580539411</v>
      </c>
      <c r="AA13" s="33">
        <f>SUM(AA6:AA12)</f>
        <v>35154798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268315127</v>
      </c>
      <c r="D17" s="18"/>
      <c r="E17" s="19">
        <v>290943825</v>
      </c>
      <c r="F17" s="20">
        <v>290943825</v>
      </c>
      <c r="G17" s="24">
        <v>337939087</v>
      </c>
      <c r="H17" s="24">
        <v>-69623959</v>
      </c>
      <c r="I17" s="24"/>
      <c r="J17" s="20">
        <v>268315128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268315128</v>
      </c>
      <c r="X17" s="20">
        <v>72736005</v>
      </c>
      <c r="Y17" s="24">
        <v>195579123</v>
      </c>
      <c r="Z17" s="25">
        <v>268.88900895780574</v>
      </c>
      <c r="AA17" s="26">
        <v>290943825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268315127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337939087</v>
      </c>
      <c r="H25" s="36">
        <f t="shared" si="1"/>
        <v>-69623959</v>
      </c>
      <c r="I25" s="36">
        <f t="shared" si="1"/>
        <v>0</v>
      </c>
      <c r="J25" s="36">
        <f t="shared" si="1"/>
        <v>268315128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268315128</v>
      </c>
      <c r="X25" s="36">
        <f t="shared" si="1"/>
        <v>72736005</v>
      </c>
      <c r="Y25" s="36">
        <f t="shared" si="1"/>
        <v>195579123</v>
      </c>
      <c r="Z25" s="37">
        <f>+IF(X25&lt;&gt;0,+(Y25/X25)*100,0)</f>
        <v>268.88900895780574</v>
      </c>
      <c r="AA25" s="38">
        <f>SUM(AA15:AA24)</f>
        <v>290943825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286181323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430134900</v>
      </c>
      <c r="H26" s="31">
        <f t="shared" si="2"/>
        <v>-133687717</v>
      </c>
      <c r="I26" s="31">
        <f t="shared" si="2"/>
        <v>-35341412</v>
      </c>
      <c r="J26" s="31">
        <f t="shared" si="2"/>
        <v>261105771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261105771</v>
      </c>
      <c r="X26" s="31">
        <f t="shared" si="2"/>
        <v>81524721</v>
      </c>
      <c r="Y26" s="31">
        <f t="shared" si="2"/>
        <v>179581050</v>
      </c>
      <c r="Z26" s="32">
        <f>+IF(X26&lt;&gt;0,+(Y26/X26)*100,0)</f>
        <v>220.27803075830215</v>
      </c>
      <c r="AA26" s="33">
        <f>+AA13+AA25</f>
        <v>326098623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23833840</v>
      </c>
      <c r="D35" s="18"/>
      <c r="E35" s="19">
        <v>16127128</v>
      </c>
      <c r="F35" s="20">
        <v>16127128</v>
      </c>
      <c r="G35" s="20">
        <v>24251999</v>
      </c>
      <c r="H35" s="20">
        <v>376925</v>
      </c>
      <c r="I35" s="20">
        <v>-2158810</v>
      </c>
      <c r="J35" s="20">
        <v>22470114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22470114</v>
      </c>
      <c r="X35" s="20">
        <v>4031778</v>
      </c>
      <c r="Y35" s="20">
        <v>18438336</v>
      </c>
      <c r="Z35" s="21">
        <v>457.32518010664273</v>
      </c>
      <c r="AA35" s="22">
        <v>16127128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23833840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24251999</v>
      </c>
      <c r="H37" s="31">
        <f t="shared" si="3"/>
        <v>376925</v>
      </c>
      <c r="I37" s="31">
        <f t="shared" si="3"/>
        <v>-2158810</v>
      </c>
      <c r="J37" s="31">
        <f t="shared" si="3"/>
        <v>22470114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22470114</v>
      </c>
      <c r="X37" s="31">
        <f t="shared" si="3"/>
        <v>4031778</v>
      </c>
      <c r="Y37" s="31">
        <f t="shared" si="3"/>
        <v>18438336</v>
      </c>
      <c r="Z37" s="32">
        <f>+IF(X37&lt;&gt;0,+(Y37/X37)*100,0)</f>
        <v>457.32518010664273</v>
      </c>
      <c r="AA37" s="33">
        <f>SUM(AA29:AA36)</f>
        <v>16127128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23833840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24251999</v>
      </c>
      <c r="H44" s="31">
        <f t="shared" si="5"/>
        <v>376925</v>
      </c>
      <c r="I44" s="31">
        <f t="shared" si="5"/>
        <v>-2158810</v>
      </c>
      <c r="J44" s="31">
        <f t="shared" si="5"/>
        <v>22470114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22470114</v>
      </c>
      <c r="X44" s="31">
        <f t="shared" si="5"/>
        <v>4031778</v>
      </c>
      <c r="Y44" s="31">
        <f t="shared" si="5"/>
        <v>18438336</v>
      </c>
      <c r="Z44" s="32">
        <f>+IF(X44&lt;&gt;0,+(Y44/X44)*100,0)</f>
        <v>457.32518010664273</v>
      </c>
      <c r="AA44" s="33">
        <f>+AA37+AA43</f>
        <v>16127128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262347483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405882901</v>
      </c>
      <c r="H45" s="44">
        <f t="shared" si="6"/>
        <v>-134064642</v>
      </c>
      <c r="I45" s="44">
        <f t="shared" si="6"/>
        <v>-33182602</v>
      </c>
      <c r="J45" s="44">
        <f t="shared" si="6"/>
        <v>238635657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238635657</v>
      </c>
      <c r="X45" s="44">
        <f t="shared" si="6"/>
        <v>77492943</v>
      </c>
      <c r="Y45" s="44">
        <f t="shared" si="6"/>
        <v>161142714</v>
      </c>
      <c r="Z45" s="45">
        <f>+IF(X45&lt;&gt;0,+(Y45/X45)*100,0)</f>
        <v>207.94501765147828</v>
      </c>
      <c r="AA45" s="46">
        <f>+AA26-AA44</f>
        <v>309971495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152484558</v>
      </c>
      <c r="D47" s="18"/>
      <c r="E47" s="19">
        <v>-33576736</v>
      </c>
      <c r="F47" s="20">
        <v>-33576736</v>
      </c>
      <c r="G47" s="20">
        <v>184232803</v>
      </c>
      <c r="H47" s="20">
        <v>-52122751</v>
      </c>
      <c r="I47" s="20">
        <v>-34349456</v>
      </c>
      <c r="J47" s="20">
        <v>97760596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97760596</v>
      </c>
      <c r="X47" s="20">
        <v>-8394189</v>
      </c>
      <c r="Y47" s="20">
        <v>106154785</v>
      </c>
      <c r="Z47" s="47">
        <v>-1264.6222881090716</v>
      </c>
      <c r="AA47" s="22">
        <v>-33576736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152484558</v>
      </c>
      <c r="D50" s="50">
        <f t="shared" ref="D50:Y50" si="7">SUM(D47:D49)</f>
        <v>0</v>
      </c>
      <c r="E50" s="51">
        <f t="shared" si="7"/>
        <v>-33576736</v>
      </c>
      <c r="F50" s="52">
        <f t="shared" si="7"/>
        <v>-33576736</v>
      </c>
      <c r="G50" s="52">
        <f t="shared" si="7"/>
        <v>184232803</v>
      </c>
      <c r="H50" s="52">
        <f t="shared" si="7"/>
        <v>-52122751</v>
      </c>
      <c r="I50" s="52">
        <f t="shared" si="7"/>
        <v>-34349456</v>
      </c>
      <c r="J50" s="52">
        <f t="shared" si="7"/>
        <v>97760596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97760596</v>
      </c>
      <c r="X50" s="52">
        <f t="shared" si="7"/>
        <v>-8394189</v>
      </c>
      <c r="Y50" s="52">
        <f t="shared" si="7"/>
        <v>106154785</v>
      </c>
      <c r="Z50" s="53">
        <f>+IF(X50&lt;&gt;0,+(Y50/X50)*100,0)</f>
        <v>-1264.6222881090716</v>
      </c>
      <c r="AA50" s="54">
        <f>SUM(AA47:AA49)</f>
        <v>-33576736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-12805371</v>
      </c>
      <c r="D6" s="18"/>
      <c r="E6" s="19">
        <v>12079011</v>
      </c>
      <c r="F6" s="20">
        <v>12079011</v>
      </c>
      <c r="G6" s="20">
        <v>-14713001</v>
      </c>
      <c r="H6" s="20">
        <v>200761</v>
      </c>
      <c r="I6" s="20">
        <v>-192456</v>
      </c>
      <c r="J6" s="20">
        <v>-14704696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-14704696</v>
      </c>
      <c r="X6" s="20">
        <v>-9683085</v>
      </c>
      <c r="Y6" s="20">
        <v>-5021611</v>
      </c>
      <c r="Z6" s="21">
        <v>51.85961911931993</v>
      </c>
      <c r="AA6" s="22">
        <v>12079011</v>
      </c>
    </row>
    <row r="7" spans="1:27" ht="13.5" x14ac:dyDescent="0.25">
      <c r="A7" s="23" t="s">
        <v>35</v>
      </c>
      <c r="B7" s="17" t="s">
        <v>32</v>
      </c>
      <c r="C7" s="18">
        <v>56695793</v>
      </c>
      <c r="D7" s="18"/>
      <c r="E7" s="19">
        <v>-22928442</v>
      </c>
      <c r="F7" s="20">
        <v>-22928442</v>
      </c>
      <c r="G7" s="20">
        <v>19312773</v>
      </c>
      <c r="H7" s="20">
        <v>39365843</v>
      </c>
      <c r="I7" s="20">
        <v>-9311447</v>
      </c>
      <c r="J7" s="20">
        <v>49367169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49367169</v>
      </c>
      <c r="X7" s="20">
        <v>582179</v>
      </c>
      <c r="Y7" s="20">
        <v>48784990</v>
      </c>
      <c r="Z7" s="21">
        <v>8379.7234183988076</v>
      </c>
      <c r="AA7" s="22">
        <v>-22928442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-151731</v>
      </c>
      <c r="D10" s="18"/>
      <c r="E10" s="19">
        <v>-6799388</v>
      </c>
      <c r="F10" s="20">
        <v>-6799388</v>
      </c>
      <c r="G10" s="20">
        <v>-151731</v>
      </c>
      <c r="H10" s="20"/>
      <c r="I10" s="20"/>
      <c r="J10" s="20">
        <v>-151731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-151731</v>
      </c>
      <c r="X10" s="20">
        <v>-1968992</v>
      </c>
      <c r="Y10" s="20">
        <v>1817261</v>
      </c>
      <c r="Z10" s="21">
        <v>-92.293975800815858</v>
      </c>
      <c r="AA10" s="22">
        <v>-6799388</v>
      </c>
    </row>
    <row r="11" spans="1:27" ht="13.5" x14ac:dyDescent="0.25">
      <c r="A11" s="23" t="s">
        <v>39</v>
      </c>
      <c r="B11" s="17" t="s">
        <v>32</v>
      </c>
      <c r="C11" s="18">
        <v>9856980</v>
      </c>
      <c r="D11" s="18"/>
      <c r="E11" s="19">
        <v>8713676</v>
      </c>
      <c r="F11" s="20">
        <v>8713676</v>
      </c>
      <c r="G11" s="24">
        <v>10582740</v>
      </c>
      <c r="H11" s="24">
        <v>665</v>
      </c>
      <c r="I11" s="24">
        <v>48320</v>
      </c>
      <c r="J11" s="20">
        <v>10631725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10631725</v>
      </c>
      <c r="X11" s="20">
        <v>8713676</v>
      </c>
      <c r="Y11" s="24">
        <v>1918049</v>
      </c>
      <c r="Z11" s="25">
        <v>22.011938474646062</v>
      </c>
      <c r="AA11" s="26">
        <v>8713676</v>
      </c>
    </row>
    <row r="12" spans="1:27" ht="13.5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53508318</v>
      </c>
      <c r="D13" s="29">
        <f>SUM(D6:D12)</f>
        <v>0</v>
      </c>
      <c r="E13" s="30">
        <f t="shared" si="0"/>
        <v>-9022496</v>
      </c>
      <c r="F13" s="31">
        <f t="shared" si="0"/>
        <v>-9022496</v>
      </c>
      <c r="G13" s="31">
        <f t="shared" si="0"/>
        <v>14943428</v>
      </c>
      <c r="H13" s="31">
        <f t="shared" si="0"/>
        <v>39567269</v>
      </c>
      <c r="I13" s="31">
        <f t="shared" si="0"/>
        <v>-9455583</v>
      </c>
      <c r="J13" s="31">
        <f t="shared" si="0"/>
        <v>45055114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45055114</v>
      </c>
      <c r="X13" s="31">
        <f t="shared" si="0"/>
        <v>-2443575</v>
      </c>
      <c r="Y13" s="31">
        <f t="shared" si="0"/>
        <v>47498689</v>
      </c>
      <c r="Z13" s="32">
        <f>+IF(X13&lt;&gt;0,+(Y13/X13)*100,0)</f>
        <v>-1943.8195676416726</v>
      </c>
      <c r="AA13" s="33">
        <f>SUM(AA6:AA12)</f>
        <v>-9022496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29896578</v>
      </c>
      <c r="D17" s="18"/>
      <c r="E17" s="19">
        <v>28022154</v>
      </c>
      <c r="F17" s="20">
        <v>28022154</v>
      </c>
      <c r="G17" s="24">
        <v>35878794</v>
      </c>
      <c r="H17" s="24">
        <v>-5982216</v>
      </c>
      <c r="I17" s="24"/>
      <c r="J17" s="20">
        <v>29896578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29896578</v>
      </c>
      <c r="X17" s="20">
        <v>33117767</v>
      </c>
      <c r="Y17" s="24">
        <v>-3221189</v>
      </c>
      <c r="Z17" s="25">
        <v>-9.7264679711044515</v>
      </c>
      <c r="AA17" s="26">
        <v>28022154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29896578</v>
      </c>
      <c r="D25" s="29">
        <f t="shared" ref="D25:Y25" si="1">SUM(D15:D24)</f>
        <v>0</v>
      </c>
      <c r="E25" s="35">
        <f t="shared" si="1"/>
        <v>28022154</v>
      </c>
      <c r="F25" s="36">
        <f t="shared" si="1"/>
        <v>28022154</v>
      </c>
      <c r="G25" s="36">
        <f t="shared" si="1"/>
        <v>35878794</v>
      </c>
      <c r="H25" s="36">
        <f t="shared" si="1"/>
        <v>-5982216</v>
      </c>
      <c r="I25" s="36">
        <f t="shared" si="1"/>
        <v>0</v>
      </c>
      <c r="J25" s="36">
        <f t="shared" si="1"/>
        <v>29896578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29896578</v>
      </c>
      <c r="X25" s="36">
        <f t="shared" si="1"/>
        <v>33117767</v>
      </c>
      <c r="Y25" s="36">
        <f t="shared" si="1"/>
        <v>-3221189</v>
      </c>
      <c r="Z25" s="37">
        <f>+IF(X25&lt;&gt;0,+(Y25/X25)*100,0)</f>
        <v>-9.7264679711044515</v>
      </c>
      <c r="AA25" s="38">
        <f>SUM(AA15:AA24)</f>
        <v>28022154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83404896</v>
      </c>
      <c r="D26" s="29">
        <f>+D13+D25</f>
        <v>0</v>
      </c>
      <c r="E26" s="30">
        <f t="shared" si="2"/>
        <v>18999658</v>
      </c>
      <c r="F26" s="31">
        <f t="shared" si="2"/>
        <v>18999658</v>
      </c>
      <c r="G26" s="31">
        <f t="shared" si="2"/>
        <v>50822222</v>
      </c>
      <c r="H26" s="31">
        <f t="shared" si="2"/>
        <v>33585053</v>
      </c>
      <c r="I26" s="31">
        <f t="shared" si="2"/>
        <v>-9455583</v>
      </c>
      <c r="J26" s="31">
        <f t="shared" si="2"/>
        <v>74951692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74951692</v>
      </c>
      <c r="X26" s="31">
        <f t="shared" si="2"/>
        <v>30674192</v>
      </c>
      <c r="Y26" s="31">
        <f t="shared" si="2"/>
        <v>44277500</v>
      </c>
      <c r="Z26" s="32">
        <f>+IF(X26&lt;&gt;0,+(Y26/X26)*100,0)</f>
        <v>144.34773049604698</v>
      </c>
      <c r="AA26" s="33">
        <f>+AA13+AA25</f>
        <v>18999658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-39696</v>
      </c>
      <c r="D31" s="18"/>
      <c r="E31" s="19">
        <v>-31075</v>
      </c>
      <c r="F31" s="20">
        <v>-31075</v>
      </c>
      <c r="G31" s="20">
        <v>-39909</v>
      </c>
      <c r="H31" s="20">
        <v>-568</v>
      </c>
      <c r="I31" s="20">
        <v>-449</v>
      </c>
      <c r="J31" s="20">
        <v>-40926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-40926</v>
      </c>
      <c r="X31" s="20">
        <v>-31075</v>
      </c>
      <c r="Y31" s="20">
        <v>-9851</v>
      </c>
      <c r="Z31" s="21">
        <v>31.700724054706352</v>
      </c>
      <c r="AA31" s="22">
        <v>-31075</v>
      </c>
    </row>
    <row r="32" spans="1:27" ht="13.5" x14ac:dyDescent="0.25">
      <c r="A32" s="23" t="s">
        <v>59</v>
      </c>
      <c r="B32" s="17" t="s">
        <v>32</v>
      </c>
      <c r="C32" s="18">
        <v>-16657273</v>
      </c>
      <c r="D32" s="18"/>
      <c r="E32" s="19">
        <v>-2398059</v>
      </c>
      <c r="F32" s="20">
        <v>-2398059</v>
      </c>
      <c r="G32" s="20">
        <v>-1537291</v>
      </c>
      <c r="H32" s="20">
        <v>-12136223</v>
      </c>
      <c r="I32" s="20">
        <v>174686</v>
      </c>
      <c r="J32" s="20">
        <v>-13498828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-13498828</v>
      </c>
      <c r="X32" s="20">
        <v>-2398059</v>
      </c>
      <c r="Y32" s="20">
        <v>-11100769</v>
      </c>
      <c r="Z32" s="21">
        <v>462.90641723160269</v>
      </c>
      <c r="AA32" s="22">
        <v>-2398059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19496311</v>
      </c>
      <c r="D35" s="18"/>
      <c r="E35" s="19">
        <v>14669175</v>
      </c>
      <c r="F35" s="20">
        <v>14669175</v>
      </c>
      <c r="G35" s="20">
        <v>19537841</v>
      </c>
      <c r="H35" s="20">
        <v>639604</v>
      </c>
      <c r="I35" s="20">
        <v>-173749</v>
      </c>
      <c r="J35" s="20">
        <v>20003696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20003696</v>
      </c>
      <c r="X35" s="20">
        <v>14669175</v>
      </c>
      <c r="Y35" s="20">
        <v>5334521</v>
      </c>
      <c r="Z35" s="21">
        <v>36.365514761395922</v>
      </c>
      <c r="AA35" s="22">
        <v>14669175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2799342</v>
      </c>
      <c r="D37" s="29">
        <f t="shared" ref="D37:Y37" si="3">SUM(D29:D36)</f>
        <v>0</v>
      </c>
      <c r="E37" s="30">
        <f t="shared" si="3"/>
        <v>12240041</v>
      </c>
      <c r="F37" s="31">
        <f t="shared" si="3"/>
        <v>12240041</v>
      </c>
      <c r="G37" s="31">
        <f t="shared" si="3"/>
        <v>17960641</v>
      </c>
      <c r="H37" s="31">
        <f t="shared" si="3"/>
        <v>-11497187</v>
      </c>
      <c r="I37" s="31">
        <f t="shared" si="3"/>
        <v>488</v>
      </c>
      <c r="J37" s="31">
        <f t="shared" si="3"/>
        <v>6463942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6463942</v>
      </c>
      <c r="X37" s="31">
        <f t="shared" si="3"/>
        <v>12240041</v>
      </c>
      <c r="Y37" s="31">
        <f t="shared" si="3"/>
        <v>-5776099</v>
      </c>
      <c r="Z37" s="32">
        <f>+IF(X37&lt;&gt;0,+(Y37/X37)*100,0)</f>
        <v>-47.190193235463838</v>
      </c>
      <c r="AA37" s="33">
        <f>SUM(AA29:AA36)</f>
        <v>12240041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2799342</v>
      </c>
      <c r="D44" s="29">
        <f>+D37+D43</f>
        <v>0</v>
      </c>
      <c r="E44" s="30">
        <f t="shared" si="5"/>
        <v>12240041</v>
      </c>
      <c r="F44" s="31">
        <f t="shared" si="5"/>
        <v>12240041</v>
      </c>
      <c r="G44" s="31">
        <f t="shared" si="5"/>
        <v>17960641</v>
      </c>
      <c r="H44" s="31">
        <f t="shared" si="5"/>
        <v>-11497187</v>
      </c>
      <c r="I44" s="31">
        <f t="shared" si="5"/>
        <v>488</v>
      </c>
      <c r="J44" s="31">
        <f t="shared" si="5"/>
        <v>6463942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6463942</v>
      </c>
      <c r="X44" s="31">
        <f t="shared" si="5"/>
        <v>12240041</v>
      </c>
      <c r="Y44" s="31">
        <f t="shared" si="5"/>
        <v>-5776099</v>
      </c>
      <c r="Z44" s="32">
        <f>+IF(X44&lt;&gt;0,+(Y44/X44)*100,0)</f>
        <v>-47.190193235463838</v>
      </c>
      <c r="AA44" s="33">
        <f>+AA37+AA43</f>
        <v>12240041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80605554</v>
      </c>
      <c r="D45" s="42">
        <f t="shared" si="6"/>
        <v>0</v>
      </c>
      <c r="E45" s="43">
        <f t="shared" si="6"/>
        <v>6759617</v>
      </c>
      <c r="F45" s="44">
        <f t="shared" si="6"/>
        <v>6759617</v>
      </c>
      <c r="G45" s="44">
        <f t="shared" si="6"/>
        <v>32861581</v>
      </c>
      <c r="H45" s="44">
        <f t="shared" si="6"/>
        <v>45082240</v>
      </c>
      <c r="I45" s="44">
        <f t="shared" si="6"/>
        <v>-9456071</v>
      </c>
      <c r="J45" s="44">
        <f t="shared" si="6"/>
        <v>68487750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68487750</v>
      </c>
      <c r="X45" s="44">
        <f t="shared" si="6"/>
        <v>18434151</v>
      </c>
      <c r="Y45" s="44">
        <f t="shared" si="6"/>
        <v>50053599</v>
      </c>
      <c r="Z45" s="45">
        <f>+IF(X45&lt;&gt;0,+(Y45/X45)*100,0)</f>
        <v>271.52646737026294</v>
      </c>
      <c r="AA45" s="46">
        <f>+AA26-AA44</f>
        <v>6759617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-28968271</v>
      </c>
      <c r="D47" s="18"/>
      <c r="E47" s="19">
        <v>-14677104</v>
      </c>
      <c r="F47" s="20">
        <v>-14677104</v>
      </c>
      <c r="G47" s="20">
        <v>-20244549</v>
      </c>
      <c r="H47" s="20">
        <v>2810038</v>
      </c>
      <c r="I47" s="20">
        <v>-28025854</v>
      </c>
      <c r="J47" s="20">
        <v>-45460365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-45460365</v>
      </c>
      <c r="X47" s="20">
        <v>-3002572</v>
      </c>
      <c r="Y47" s="20">
        <v>-42457793</v>
      </c>
      <c r="Z47" s="47">
        <v>1414.0474566471678</v>
      </c>
      <c r="AA47" s="22">
        <v>-14677104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-28968271</v>
      </c>
      <c r="D50" s="50">
        <f t="shared" ref="D50:Y50" si="7">SUM(D47:D49)</f>
        <v>0</v>
      </c>
      <c r="E50" s="51">
        <f t="shared" si="7"/>
        <v>-14677104</v>
      </c>
      <c r="F50" s="52">
        <f t="shared" si="7"/>
        <v>-14677104</v>
      </c>
      <c r="G50" s="52">
        <f t="shared" si="7"/>
        <v>-20244549</v>
      </c>
      <c r="H50" s="52">
        <f t="shared" si="7"/>
        <v>2810038</v>
      </c>
      <c r="I50" s="52">
        <f t="shared" si="7"/>
        <v>-28025854</v>
      </c>
      <c r="J50" s="52">
        <f t="shared" si="7"/>
        <v>-45460365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-45460365</v>
      </c>
      <c r="X50" s="52">
        <f t="shared" si="7"/>
        <v>-3002572</v>
      </c>
      <c r="Y50" s="52">
        <f t="shared" si="7"/>
        <v>-42457793</v>
      </c>
      <c r="Z50" s="53">
        <f>+IF(X50&lt;&gt;0,+(Y50/X50)*100,0)</f>
        <v>1414.0474566471678</v>
      </c>
      <c r="AA50" s="54">
        <f>SUM(AA47:AA49)</f>
        <v>-14677104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132686048</v>
      </c>
      <c r="D7" s="18"/>
      <c r="E7" s="19">
        <v>-73912321</v>
      </c>
      <c r="F7" s="20">
        <v>-73912321</v>
      </c>
      <c r="G7" s="20">
        <v>63899692</v>
      </c>
      <c r="H7" s="20">
        <v>80338607</v>
      </c>
      <c r="I7" s="20">
        <v>4965914</v>
      </c>
      <c r="J7" s="20">
        <v>149204213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149204213</v>
      </c>
      <c r="X7" s="20">
        <v>-18478080</v>
      </c>
      <c r="Y7" s="20">
        <v>167682293</v>
      </c>
      <c r="Z7" s="21">
        <v>-907.46599754952899</v>
      </c>
      <c r="AA7" s="22">
        <v>-73912321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132686048</v>
      </c>
      <c r="D13" s="29">
        <f>SUM(D6:D12)</f>
        <v>0</v>
      </c>
      <c r="E13" s="30">
        <f t="shared" si="0"/>
        <v>-73912321</v>
      </c>
      <c r="F13" s="31">
        <f t="shared" si="0"/>
        <v>-73912321</v>
      </c>
      <c r="G13" s="31">
        <f t="shared" si="0"/>
        <v>63899692</v>
      </c>
      <c r="H13" s="31">
        <f t="shared" si="0"/>
        <v>80338607</v>
      </c>
      <c r="I13" s="31">
        <f t="shared" si="0"/>
        <v>4965914</v>
      </c>
      <c r="J13" s="31">
        <f t="shared" si="0"/>
        <v>149204213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149204213</v>
      </c>
      <c r="X13" s="31">
        <f t="shared" si="0"/>
        <v>-18478080</v>
      </c>
      <c r="Y13" s="31">
        <f t="shared" si="0"/>
        <v>167682293</v>
      </c>
      <c r="Z13" s="32">
        <f>+IF(X13&lt;&gt;0,+(Y13/X13)*100,0)</f>
        <v>-907.46599754952899</v>
      </c>
      <c r="AA13" s="33">
        <f>SUM(AA6:AA12)</f>
        <v>-73912321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129968014</v>
      </c>
      <c r="D17" s="18"/>
      <c r="E17" s="19">
        <v>850537511</v>
      </c>
      <c r="F17" s="20">
        <v>850537511</v>
      </c>
      <c r="G17" s="24">
        <v>963008835</v>
      </c>
      <c r="H17" s="24">
        <v>-826282561</v>
      </c>
      <c r="I17" s="24">
        <v>1294371</v>
      </c>
      <c r="J17" s="20">
        <v>138020645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138020645</v>
      </c>
      <c r="X17" s="20">
        <v>212634378</v>
      </c>
      <c r="Y17" s="24">
        <v>-74613733</v>
      </c>
      <c r="Z17" s="25">
        <v>-35.090155083012966</v>
      </c>
      <c r="AA17" s="26">
        <v>850537511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129968014</v>
      </c>
      <c r="D25" s="29">
        <f t="shared" ref="D25:Y25" si="1">SUM(D15:D24)</f>
        <v>0</v>
      </c>
      <c r="E25" s="35">
        <f t="shared" si="1"/>
        <v>850537511</v>
      </c>
      <c r="F25" s="36">
        <f t="shared" si="1"/>
        <v>850537511</v>
      </c>
      <c r="G25" s="36">
        <f t="shared" si="1"/>
        <v>963008835</v>
      </c>
      <c r="H25" s="36">
        <f t="shared" si="1"/>
        <v>-826282561</v>
      </c>
      <c r="I25" s="36">
        <f t="shared" si="1"/>
        <v>1294371</v>
      </c>
      <c r="J25" s="36">
        <f t="shared" si="1"/>
        <v>138020645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138020645</v>
      </c>
      <c r="X25" s="36">
        <f t="shared" si="1"/>
        <v>212634378</v>
      </c>
      <c r="Y25" s="36">
        <f t="shared" si="1"/>
        <v>-74613733</v>
      </c>
      <c r="Z25" s="37">
        <f>+IF(X25&lt;&gt;0,+(Y25/X25)*100,0)</f>
        <v>-35.090155083012966</v>
      </c>
      <c r="AA25" s="38">
        <f>SUM(AA15:AA24)</f>
        <v>850537511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262654062</v>
      </c>
      <c r="D26" s="29">
        <f>+D13+D25</f>
        <v>0</v>
      </c>
      <c r="E26" s="30">
        <f t="shared" si="2"/>
        <v>776625190</v>
      </c>
      <c r="F26" s="31">
        <f t="shared" si="2"/>
        <v>776625190</v>
      </c>
      <c r="G26" s="31">
        <f t="shared" si="2"/>
        <v>1026908527</v>
      </c>
      <c r="H26" s="31">
        <f t="shared" si="2"/>
        <v>-745943954</v>
      </c>
      <c r="I26" s="31">
        <f t="shared" si="2"/>
        <v>6260285</v>
      </c>
      <c r="J26" s="31">
        <f t="shared" si="2"/>
        <v>287224858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287224858</v>
      </c>
      <c r="X26" s="31">
        <f t="shared" si="2"/>
        <v>194156298</v>
      </c>
      <c r="Y26" s="31">
        <f t="shared" si="2"/>
        <v>93068560</v>
      </c>
      <c r="Z26" s="32">
        <f>+IF(X26&lt;&gt;0,+(Y26/X26)*100,0)</f>
        <v>47.934865342354236</v>
      </c>
      <c r="AA26" s="33">
        <f>+AA13+AA25</f>
        <v>776625190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5556447</v>
      </c>
      <c r="D35" s="18"/>
      <c r="E35" s="19">
        <v>20661863</v>
      </c>
      <c r="F35" s="20">
        <v>20661863</v>
      </c>
      <c r="G35" s="20">
        <v>25648427</v>
      </c>
      <c r="H35" s="20">
        <v>-18908794</v>
      </c>
      <c r="I35" s="20">
        <v>585261</v>
      </c>
      <c r="J35" s="20">
        <v>7324894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7324894</v>
      </c>
      <c r="X35" s="20">
        <v>5165466</v>
      </c>
      <c r="Y35" s="20">
        <v>2159428</v>
      </c>
      <c r="Z35" s="21">
        <v>41.80509560996046</v>
      </c>
      <c r="AA35" s="22">
        <v>20661863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5556447</v>
      </c>
      <c r="D37" s="29">
        <f t="shared" ref="D37:Y37" si="3">SUM(D29:D36)</f>
        <v>0</v>
      </c>
      <c r="E37" s="30">
        <f t="shared" si="3"/>
        <v>20661863</v>
      </c>
      <c r="F37" s="31">
        <f t="shared" si="3"/>
        <v>20661863</v>
      </c>
      <c r="G37" s="31">
        <f t="shared" si="3"/>
        <v>25648427</v>
      </c>
      <c r="H37" s="31">
        <f t="shared" si="3"/>
        <v>-18908794</v>
      </c>
      <c r="I37" s="31">
        <f t="shared" si="3"/>
        <v>585261</v>
      </c>
      <c r="J37" s="31">
        <f t="shared" si="3"/>
        <v>7324894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7324894</v>
      </c>
      <c r="X37" s="31">
        <f t="shared" si="3"/>
        <v>5165466</v>
      </c>
      <c r="Y37" s="31">
        <f t="shared" si="3"/>
        <v>2159428</v>
      </c>
      <c r="Z37" s="32">
        <f>+IF(X37&lt;&gt;0,+(Y37/X37)*100,0)</f>
        <v>41.80509560996046</v>
      </c>
      <c r="AA37" s="33">
        <f>SUM(AA29:AA36)</f>
        <v>20661863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5556447</v>
      </c>
      <c r="D44" s="29">
        <f>+D37+D43</f>
        <v>0</v>
      </c>
      <c r="E44" s="30">
        <f t="shared" si="5"/>
        <v>20661863</v>
      </c>
      <c r="F44" s="31">
        <f t="shared" si="5"/>
        <v>20661863</v>
      </c>
      <c r="G44" s="31">
        <f t="shared" si="5"/>
        <v>25648427</v>
      </c>
      <c r="H44" s="31">
        <f t="shared" si="5"/>
        <v>-18908794</v>
      </c>
      <c r="I44" s="31">
        <f t="shared" si="5"/>
        <v>585261</v>
      </c>
      <c r="J44" s="31">
        <f t="shared" si="5"/>
        <v>7324894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7324894</v>
      </c>
      <c r="X44" s="31">
        <f t="shared" si="5"/>
        <v>5165466</v>
      </c>
      <c r="Y44" s="31">
        <f t="shared" si="5"/>
        <v>2159428</v>
      </c>
      <c r="Z44" s="32">
        <f>+IF(X44&lt;&gt;0,+(Y44/X44)*100,0)</f>
        <v>41.80509560996046</v>
      </c>
      <c r="AA44" s="33">
        <f>+AA37+AA43</f>
        <v>20661863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257097615</v>
      </c>
      <c r="D45" s="42">
        <f t="shared" si="6"/>
        <v>0</v>
      </c>
      <c r="E45" s="43">
        <f t="shared" si="6"/>
        <v>755963327</v>
      </c>
      <c r="F45" s="44">
        <f t="shared" si="6"/>
        <v>755963327</v>
      </c>
      <c r="G45" s="44">
        <f t="shared" si="6"/>
        <v>1001260100</v>
      </c>
      <c r="H45" s="44">
        <f t="shared" si="6"/>
        <v>-727035160</v>
      </c>
      <c r="I45" s="44">
        <f t="shared" si="6"/>
        <v>5675024</v>
      </c>
      <c r="J45" s="44">
        <f t="shared" si="6"/>
        <v>279899964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279899964</v>
      </c>
      <c r="X45" s="44">
        <f t="shared" si="6"/>
        <v>188990832</v>
      </c>
      <c r="Y45" s="44">
        <f t="shared" si="6"/>
        <v>90909132</v>
      </c>
      <c r="Z45" s="45">
        <f>+IF(X45&lt;&gt;0,+(Y45/X45)*100,0)</f>
        <v>48.102403189589644</v>
      </c>
      <c r="AA45" s="46">
        <f>+AA26-AA44</f>
        <v>755963327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103132706</v>
      </c>
      <c r="D47" s="18"/>
      <c r="E47" s="19">
        <v>256810127</v>
      </c>
      <c r="F47" s="20">
        <v>256810127</v>
      </c>
      <c r="G47" s="20">
        <v>566310664</v>
      </c>
      <c r="H47" s="20">
        <v>-341908026</v>
      </c>
      <c r="I47" s="20">
        <v>5689926</v>
      </c>
      <c r="J47" s="20">
        <v>230092564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230092564</v>
      </c>
      <c r="X47" s="20">
        <v>64202532</v>
      </c>
      <c r="Y47" s="20">
        <v>165890032</v>
      </c>
      <c r="Z47" s="47">
        <v>258.3854979426668</v>
      </c>
      <c r="AA47" s="22">
        <v>256810127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103132706</v>
      </c>
      <c r="D50" s="50">
        <f t="shared" ref="D50:Y50" si="7">SUM(D47:D49)</f>
        <v>0</v>
      </c>
      <c r="E50" s="51">
        <f t="shared" si="7"/>
        <v>256810127</v>
      </c>
      <c r="F50" s="52">
        <f t="shared" si="7"/>
        <v>256810127</v>
      </c>
      <c r="G50" s="52">
        <f t="shared" si="7"/>
        <v>566310664</v>
      </c>
      <c r="H50" s="52">
        <f t="shared" si="7"/>
        <v>-341908026</v>
      </c>
      <c r="I50" s="52">
        <f t="shared" si="7"/>
        <v>5689926</v>
      </c>
      <c r="J50" s="52">
        <f t="shared" si="7"/>
        <v>230092564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230092564</v>
      </c>
      <c r="X50" s="52">
        <f t="shared" si="7"/>
        <v>64202532</v>
      </c>
      <c r="Y50" s="52">
        <f t="shared" si="7"/>
        <v>165890032</v>
      </c>
      <c r="Z50" s="53">
        <f>+IF(X50&lt;&gt;0,+(Y50/X50)*100,0)</f>
        <v>258.3854979426668</v>
      </c>
      <c r="AA50" s="54">
        <f>SUM(AA47:AA49)</f>
        <v>256810127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-29332504</v>
      </c>
      <c r="D6" s="18"/>
      <c r="E6" s="19">
        <v>-35171689</v>
      </c>
      <c r="F6" s="20">
        <v>-35171689</v>
      </c>
      <c r="G6" s="20">
        <v>201668</v>
      </c>
      <c r="H6" s="20">
        <v>432949</v>
      </c>
      <c r="I6" s="20">
        <v>355414</v>
      </c>
      <c r="J6" s="20">
        <v>990031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990031</v>
      </c>
      <c r="X6" s="20">
        <v>-8568418</v>
      </c>
      <c r="Y6" s="20">
        <v>9558449</v>
      </c>
      <c r="Z6" s="21">
        <v>-111.55441996410541</v>
      </c>
      <c r="AA6" s="22">
        <v>-35171689</v>
      </c>
    </row>
    <row r="7" spans="1:27" ht="13.5" x14ac:dyDescent="0.25">
      <c r="A7" s="23" t="s">
        <v>35</v>
      </c>
      <c r="B7" s="17" t="s">
        <v>32</v>
      </c>
      <c r="C7" s="18">
        <v>31663500</v>
      </c>
      <c r="D7" s="18"/>
      <c r="E7" s="19">
        <v>37259976</v>
      </c>
      <c r="F7" s="20">
        <v>37259976</v>
      </c>
      <c r="G7" s="20">
        <v>59420323</v>
      </c>
      <c r="H7" s="20">
        <v>2921163</v>
      </c>
      <c r="I7" s="20">
        <v>2339930</v>
      </c>
      <c r="J7" s="20">
        <v>64681416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64681416</v>
      </c>
      <c r="X7" s="20">
        <v>9314994</v>
      </c>
      <c r="Y7" s="20">
        <v>55366422</v>
      </c>
      <c r="Z7" s="21">
        <v>594.37957770021103</v>
      </c>
      <c r="AA7" s="22">
        <v>37259976</v>
      </c>
    </row>
    <row r="8" spans="1:27" ht="13.5" x14ac:dyDescent="0.25">
      <c r="A8" s="23" t="s">
        <v>36</v>
      </c>
      <c r="B8" s="17" t="s">
        <v>32</v>
      </c>
      <c r="C8" s="18">
        <v>-47841</v>
      </c>
      <c r="D8" s="18"/>
      <c r="E8" s="19">
        <v>-18629989</v>
      </c>
      <c r="F8" s="20">
        <v>-18629989</v>
      </c>
      <c r="G8" s="20">
        <v>-84230</v>
      </c>
      <c r="H8" s="20">
        <v>-27843348</v>
      </c>
      <c r="I8" s="20"/>
      <c r="J8" s="20">
        <v>-27927578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-27927578</v>
      </c>
      <c r="X8" s="20">
        <v>-4657497</v>
      </c>
      <c r="Y8" s="20">
        <v>-23270081</v>
      </c>
      <c r="Z8" s="21">
        <v>499.62632289403513</v>
      </c>
      <c r="AA8" s="22">
        <v>-18629989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2283155</v>
      </c>
      <c r="D13" s="29">
        <f>SUM(D6:D12)</f>
        <v>0</v>
      </c>
      <c r="E13" s="30">
        <f t="shared" si="0"/>
        <v>-16541702</v>
      </c>
      <c r="F13" s="31">
        <f t="shared" si="0"/>
        <v>-16541702</v>
      </c>
      <c r="G13" s="31">
        <f t="shared" si="0"/>
        <v>59537761</v>
      </c>
      <c r="H13" s="31">
        <f t="shared" si="0"/>
        <v>-24489236</v>
      </c>
      <c r="I13" s="31">
        <f t="shared" si="0"/>
        <v>2695344</v>
      </c>
      <c r="J13" s="31">
        <f t="shared" si="0"/>
        <v>37743869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37743869</v>
      </c>
      <c r="X13" s="31">
        <f t="shared" si="0"/>
        <v>-3910921</v>
      </c>
      <c r="Y13" s="31">
        <f t="shared" si="0"/>
        <v>41654790</v>
      </c>
      <c r="Z13" s="32">
        <f>+IF(X13&lt;&gt;0,+(Y13/X13)*100,0)</f>
        <v>-1065.0890161166642</v>
      </c>
      <c r="AA13" s="33">
        <f>SUM(AA6:AA12)</f>
        <v>-16541702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111858387</v>
      </c>
      <c r="D17" s="18"/>
      <c r="E17" s="19">
        <v>205215741</v>
      </c>
      <c r="F17" s="20">
        <v>205215741</v>
      </c>
      <c r="G17" s="24">
        <v>94090248</v>
      </c>
      <c r="H17" s="24">
        <v>-4834136</v>
      </c>
      <c r="I17" s="24"/>
      <c r="J17" s="20">
        <v>89256112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89256112</v>
      </c>
      <c r="X17" s="20">
        <v>180003525</v>
      </c>
      <c r="Y17" s="24">
        <v>-90747413</v>
      </c>
      <c r="Z17" s="25">
        <v>-50.41424216553537</v>
      </c>
      <c r="AA17" s="26">
        <v>205215741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111858387</v>
      </c>
      <c r="D25" s="29">
        <f t="shared" ref="D25:Y25" si="1">SUM(D15:D24)</f>
        <v>0</v>
      </c>
      <c r="E25" s="35">
        <f t="shared" si="1"/>
        <v>205215741</v>
      </c>
      <c r="F25" s="36">
        <f t="shared" si="1"/>
        <v>205215741</v>
      </c>
      <c r="G25" s="36">
        <f t="shared" si="1"/>
        <v>94090248</v>
      </c>
      <c r="H25" s="36">
        <f t="shared" si="1"/>
        <v>-4834136</v>
      </c>
      <c r="I25" s="36">
        <f t="shared" si="1"/>
        <v>0</v>
      </c>
      <c r="J25" s="36">
        <f t="shared" si="1"/>
        <v>89256112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89256112</v>
      </c>
      <c r="X25" s="36">
        <f t="shared" si="1"/>
        <v>180003525</v>
      </c>
      <c r="Y25" s="36">
        <f t="shared" si="1"/>
        <v>-90747413</v>
      </c>
      <c r="Z25" s="37">
        <f>+IF(X25&lt;&gt;0,+(Y25/X25)*100,0)</f>
        <v>-50.41424216553537</v>
      </c>
      <c r="AA25" s="38">
        <f>SUM(AA15:AA24)</f>
        <v>205215741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114141542</v>
      </c>
      <c r="D26" s="29">
        <f>+D13+D25</f>
        <v>0</v>
      </c>
      <c r="E26" s="30">
        <f t="shared" si="2"/>
        <v>188674039</v>
      </c>
      <c r="F26" s="31">
        <f t="shared" si="2"/>
        <v>188674039</v>
      </c>
      <c r="G26" s="31">
        <f t="shared" si="2"/>
        <v>153628009</v>
      </c>
      <c r="H26" s="31">
        <f t="shared" si="2"/>
        <v>-29323372</v>
      </c>
      <c r="I26" s="31">
        <f t="shared" si="2"/>
        <v>2695344</v>
      </c>
      <c r="J26" s="31">
        <f t="shared" si="2"/>
        <v>126999981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126999981</v>
      </c>
      <c r="X26" s="31">
        <f t="shared" si="2"/>
        <v>176092604</v>
      </c>
      <c r="Y26" s="31">
        <f t="shared" si="2"/>
        <v>-49092623</v>
      </c>
      <c r="Z26" s="32">
        <f>+IF(X26&lt;&gt;0,+(Y26/X26)*100,0)</f>
        <v>-27.878867076098214</v>
      </c>
      <c r="AA26" s="33">
        <f>+AA13+AA25</f>
        <v>188674039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-19419782</v>
      </c>
      <c r="D34" s="18"/>
      <c r="E34" s="19">
        <v>-19419782</v>
      </c>
      <c r="F34" s="20">
        <v>-19419782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-8486725</v>
      </c>
      <c r="X34" s="20">
        <v>-19419782</v>
      </c>
      <c r="Y34" s="20">
        <v>10933057</v>
      </c>
      <c r="Z34" s="21">
        <v>-56.298556801513008</v>
      </c>
      <c r="AA34" s="22">
        <v>-19419782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-19419782</v>
      </c>
      <c r="F37" s="31">
        <f t="shared" si="3"/>
        <v>-19419782</v>
      </c>
      <c r="G37" s="31">
        <f t="shared" si="3"/>
        <v>-19419782</v>
      </c>
      <c r="H37" s="31">
        <f t="shared" si="3"/>
        <v>10933057</v>
      </c>
      <c r="I37" s="31">
        <f t="shared" si="3"/>
        <v>0</v>
      </c>
      <c r="J37" s="31">
        <f t="shared" si="3"/>
        <v>-8486725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-8486725</v>
      </c>
      <c r="X37" s="31">
        <f t="shared" si="3"/>
        <v>-19419782</v>
      </c>
      <c r="Y37" s="31">
        <f t="shared" si="3"/>
        <v>10933057</v>
      </c>
      <c r="Z37" s="32">
        <f>+IF(X37&lt;&gt;0,+(Y37/X37)*100,0)</f>
        <v>-56.298556801513008</v>
      </c>
      <c r="AA37" s="33">
        <f>SUM(AA29:AA36)</f>
        <v>-19419782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-19419782</v>
      </c>
      <c r="F44" s="31">
        <f t="shared" si="5"/>
        <v>-19419782</v>
      </c>
      <c r="G44" s="31">
        <f t="shared" si="5"/>
        <v>-19419782</v>
      </c>
      <c r="H44" s="31">
        <f t="shared" si="5"/>
        <v>10933057</v>
      </c>
      <c r="I44" s="31">
        <f t="shared" si="5"/>
        <v>0</v>
      </c>
      <c r="J44" s="31">
        <f t="shared" si="5"/>
        <v>-8486725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-8486725</v>
      </c>
      <c r="X44" s="31">
        <f t="shared" si="5"/>
        <v>-19419782</v>
      </c>
      <c r="Y44" s="31">
        <f t="shared" si="5"/>
        <v>10933057</v>
      </c>
      <c r="Z44" s="32">
        <f>+IF(X44&lt;&gt;0,+(Y44/X44)*100,0)</f>
        <v>-56.298556801513008</v>
      </c>
      <c r="AA44" s="33">
        <f>+AA37+AA43</f>
        <v>-19419782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133561324</v>
      </c>
      <c r="D45" s="42">
        <f t="shared" si="6"/>
        <v>0</v>
      </c>
      <c r="E45" s="43">
        <f t="shared" si="6"/>
        <v>208093821</v>
      </c>
      <c r="F45" s="44">
        <f t="shared" si="6"/>
        <v>208093821</v>
      </c>
      <c r="G45" s="44">
        <f t="shared" si="6"/>
        <v>173047791</v>
      </c>
      <c r="H45" s="44">
        <f t="shared" si="6"/>
        <v>-40256429</v>
      </c>
      <c r="I45" s="44">
        <f t="shared" si="6"/>
        <v>2695344</v>
      </c>
      <c r="J45" s="44">
        <f t="shared" si="6"/>
        <v>135486706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135486706</v>
      </c>
      <c r="X45" s="44">
        <f t="shared" si="6"/>
        <v>195512386</v>
      </c>
      <c r="Y45" s="44">
        <f t="shared" si="6"/>
        <v>-60025680</v>
      </c>
      <c r="Z45" s="45">
        <f>+IF(X45&lt;&gt;0,+(Y45/X45)*100,0)</f>
        <v>-30.70172751101304</v>
      </c>
      <c r="AA45" s="46">
        <f>+AA26-AA44</f>
        <v>208093821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17074582</v>
      </c>
      <c r="F47" s="20">
        <v>17074582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4493147</v>
      </c>
      <c r="Y47" s="20">
        <v>-4493147</v>
      </c>
      <c r="Z47" s="47">
        <v>-100</v>
      </c>
      <c r="AA47" s="22">
        <v>17074582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17074582</v>
      </c>
      <c r="F50" s="52">
        <f t="shared" si="7"/>
        <v>17074582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4493147</v>
      </c>
      <c r="Y50" s="52">
        <f t="shared" si="7"/>
        <v>-4493147</v>
      </c>
      <c r="Z50" s="53">
        <f>+IF(X50&lt;&gt;0,+(Y50/X50)*100,0)</f>
        <v>-100</v>
      </c>
      <c r="AA50" s="54">
        <f>SUM(AA47:AA49)</f>
        <v>17074582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47326176</v>
      </c>
      <c r="F6" s="20">
        <v>47326176</v>
      </c>
      <c r="G6" s="20">
        <v>-31809170</v>
      </c>
      <c r="H6" s="20">
        <v>14387106</v>
      </c>
      <c r="I6" s="20">
        <v>-39760</v>
      </c>
      <c r="J6" s="20">
        <v>-17461824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-17461824</v>
      </c>
      <c r="X6" s="20">
        <v>11831544</v>
      </c>
      <c r="Y6" s="20">
        <v>-29293368</v>
      </c>
      <c r="Z6" s="21">
        <v>-247.58702668054141</v>
      </c>
      <c r="AA6" s="22">
        <v>47326176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9881262</v>
      </c>
      <c r="F7" s="20">
        <v>9881262</v>
      </c>
      <c r="G7" s="20">
        <v>62858805</v>
      </c>
      <c r="H7" s="20">
        <v>31642838</v>
      </c>
      <c r="I7" s="20">
        <v>2551671</v>
      </c>
      <c r="J7" s="20">
        <v>97053314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97053314</v>
      </c>
      <c r="X7" s="20">
        <v>24366816</v>
      </c>
      <c r="Y7" s="20">
        <v>72686498</v>
      </c>
      <c r="Z7" s="21">
        <v>298.3011732021123</v>
      </c>
      <c r="AA7" s="22">
        <v>9881262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1592081</v>
      </c>
      <c r="H8" s="20">
        <v>46087618</v>
      </c>
      <c r="I8" s="20"/>
      <c r="J8" s="20">
        <v>47679699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47679699</v>
      </c>
      <c r="X8" s="20"/>
      <c r="Y8" s="20">
        <v>47679699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-1101096</v>
      </c>
      <c r="F10" s="20">
        <v>-1101096</v>
      </c>
      <c r="G10" s="20">
        <v>-10472</v>
      </c>
      <c r="H10" s="20"/>
      <c r="I10" s="20">
        <v>-3893</v>
      </c>
      <c r="J10" s="20">
        <v>-14365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-14365</v>
      </c>
      <c r="X10" s="20">
        <v>-275274</v>
      </c>
      <c r="Y10" s="20">
        <v>260909</v>
      </c>
      <c r="Z10" s="21">
        <v>-94.78156309713232</v>
      </c>
      <c r="AA10" s="22">
        <v>-1101096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1170598</v>
      </c>
      <c r="H11" s="24">
        <v>-3204</v>
      </c>
      <c r="I11" s="24">
        <v>-1250</v>
      </c>
      <c r="J11" s="20">
        <v>1166144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1166144</v>
      </c>
      <c r="X11" s="20"/>
      <c r="Y11" s="24">
        <v>1166144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56106342</v>
      </c>
      <c r="F13" s="31">
        <f t="shared" si="0"/>
        <v>56106342</v>
      </c>
      <c r="G13" s="31">
        <f t="shared" si="0"/>
        <v>33801842</v>
      </c>
      <c r="H13" s="31">
        <f t="shared" si="0"/>
        <v>92114358</v>
      </c>
      <c r="I13" s="31">
        <f t="shared" si="0"/>
        <v>2506768</v>
      </c>
      <c r="J13" s="31">
        <f t="shared" si="0"/>
        <v>128422968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128422968</v>
      </c>
      <c r="X13" s="31">
        <f t="shared" si="0"/>
        <v>35923086</v>
      </c>
      <c r="Y13" s="31">
        <f t="shared" si="0"/>
        <v>92499882</v>
      </c>
      <c r="Z13" s="32">
        <f>+IF(X13&lt;&gt;0,+(Y13/X13)*100,0)</f>
        <v>257.49425313849707</v>
      </c>
      <c r="AA13" s="33">
        <f>SUM(AA6:AA12)</f>
        <v>56106342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13284018</v>
      </c>
      <c r="F17" s="20">
        <v>13284018</v>
      </c>
      <c r="G17" s="24">
        <v>2992643</v>
      </c>
      <c r="H17" s="24">
        <v>-382917</v>
      </c>
      <c r="I17" s="24">
        <v>-1439376</v>
      </c>
      <c r="J17" s="20">
        <v>1170350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1170350</v>
      </c>
      <c r="X17" s="20">
        <v>3549375</v>
      </c>
      <c r="Y17" s="24">
        <v>-2379025</v>
      </c>
      <c r="Z17" s="25">
        <v>-67.026589188237367</v>
      </c>
      <c r="AA17" s="26">
        <v>13284018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13284018</v>
      </c>
      <c r="F25" s="36">
        <f t="shared" si="1"/>
        <v>13284018</v>
      </c>
      <c r="G25" s="36">
        <f t="shared" si="1"/>
        <v>2992643</v>
      </c>
      <c r="H25" s="36">
        <f t="shared" si="1"/>
        <v>-382917</v>
      </c>
      <c r="I25" s="36">
        <f t="shared" si="1"/>
        <v>-1439376</v>
      </c>
      <c r="J25" s="36">
        <f t="shared" si="1"/>
        <v>1170350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1170350</v>
      </c>
      <c r="X25" s="36">
        <f t="shared" si="1"/>
        <v>3549375</v>
      </c>
      <c r="Y25" s="36">
        <f t="shared" si="1"/>
        <v>-2379025</v>
      </c>
      <c r="Z25" s="37">
        <f>+IF(X25&lt;&gt;0,+(Y25/X25)*100,0)</f>
        <v>-67.026589188237367</v>
      </c>
      <c r="AA25" s="38">
        <f>SUM(AA15:AA24)</f>
        <v>13284018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69390360</v>
      </c>
      <c r="F26" s="31">
        <f t="shared" si="2"/>
        <v>69390360</v>
      </c>
      <c r="G26" s="31">
        <f t="shared" si="2"/>
        <v>36794485</v>
      </c>
      <c r="H26" s="31">
        <f t="shared" si="2"/>
        <v>91731441</v>
      </c>
      <c r="I26" s="31">
        <f t="shared" si="2"/>
        <v>1067392</v>
      </c>
      <c r="J26" s="31">
        <f t="shared" si="2"/>
        <v>129593318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129593318</v>
      </c>
      <c r="X26" s="31">
        <f t="shared" si="2"/>
        <v>39472461</v>
      </c>
      <c r="Y26" s="31">
        <f t="shared" si="2"/>
        <v>90120857</v>
      </c>
      <c r="Z26" s="32">
        <f>+IF(X26&lt;&gt;0,+(Y26/X26)*100,0)</f>
        <v>228.31324603753487</v>
      </c>
      <c r="AA26" s="33">
        <f>+AA13+AA25</f>
        <v>69390360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-13957</v>
      </c>
      <c r="H31" s="20">
        <v>-276</v>
      </c>
      <c r="I31" s="20">
        <v>-312</v>
      </c>
      <c r="J31" s="20">
        <v>-14545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-14545</v>
      </c>
      <c r="X31" s="20"/>
      <c r="Y31" s="20">
        <v>-14545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6192023</v>
      </c>
      <c r="F32" s="20">
        <v>6192023</v>
      </c>
      <c r="G32" s="20">
        <v>12640329</v>
      </c>
      <c r="H32" s="20">
        <v>-35473</v>
      </c>
      <c r="I32" s="20">
        <v>228471</v>
      </c>
      <c r="J32" s="20">
        <v>12833327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12833327</v>
      </c>
      <c r="X32" s="20">
        <v>6192023</v>
      </c>
      <c r="Y32" s="20">
        <v>6641304</v>
      </c>
      <c r="Z32" s="21">
        <v>107.25580315189399</v>
      </c>
      <c r="AA32" s="22">
        <v>6192023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-4182295</v>
      </c>
      <c r="H33" s="20">
        <v>-2938164</v>
      </c>
      <c r="I33" s="20"/>
      <c r="J33" s="20">
        <v>-7120459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-7120459</v>
      </c>
      <c r="X33" s="20"/>
      <c r="Y33" s="20">
        <v>-7120459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3795693</v>
      </c>
      <c r="H35" s="20">
        <v>1512760</v>
      </c>
      <c r="I35" s="20">
        <v>322003</v>
      </c>
      <c r="J35" s="20">
        <v>5630456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5630456</v>
      </c>
      <c r="X35" s="20"/>
      <c r="Y35" s="20">
        <v>5630456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6192023</v>
      </c>
      <c r="F37" s="31">
        <f t="shared" si="3"/>
        <v>6192023</v>
      </c>
      <c r="G37" s="31">
        <f t="shared" si="3"/>
        <v>12239770</v>
      </c>
      <c r="H37" s="31">
        <f t="shared" si="3"/>
        <v>-1461153</v>
      </c>
      <c r="I37" s="31">
        <f t="shared" si="3"/>
        <v>550162</v>
      </c>
      <c r="J37" s="31">
        <f t="shared" si="3"/>
        <v>11328779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11328779</v>
      </c>
      <c r="X37" s="31">
        <f t="shared" si="3"/>
        <v>6192023</v>
      </c>
      <c r="Y37" s="31">
        <f t="shared" si="3"/>
        <v>5136756</v>
      </c>
      <c r="Z37" s="32">
        <f>+IF(X37&lt;&gt;0,+(Y37/X37)*100,0)</f>
        <v>82.957637592754423</v>
      </c>
      <c r="AA37" s="33">
        <f>SUM(AA29:AA36)</f>
        <v>6192023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6192023</v>
      </c>
      <c r="F44" s="31">
        <f t="shared" si="5"/>
        <v>6192023</v>
      </c>
      <c r="G44" s="31">
        <f t="shared" si="5"/>
        <v>12239770</v>
      </c>
      <c r="H44" s="31">
        <f t="shared" si="5"/>
        <v>-1461153</v>
      </c>
      <c r="I44" s="31">
        <f t="shared" si="5"/>
        <v>550162</v>
      </c>
      <c r="J44" s="31">
        <f t="shared" si="5"/>
        <v>11328779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11328779</v>
      </c>
      <c r="X44" s="31">
        <f t="shared" si="5"/>
        <v>6192023</v>
      </c>
      <c r="Y44" s="31">
        <f t="shared" si="5"/>
        <v>5136756</v>
      </c>
      <c r="Z44" s="32">
        <f>+IF(X44&lt;&gt;0,+(Y44/X44)*100,0)</f>
        <v>82.957637592754423</v>
      </c>
      <c r="AA44" s="33">
        <f>+AA37+AA43</f>
        <v>6192023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63198337</v>
      </c>
      <c r="F45" s="44">
        <f t="shared" si="6"/>
        <v>63198337</v>
      </c>
      <c r="G45" s="44">
        <f t="shared" si="6"/>
        <v>24554715</v>
      </c>
      <c r="H45" s="44">
        <f t="shared" si="6"/>
        <v>93192594</v>
      </c>
      <c r="I45" s="44">
        <f t="shared" si="6"/>
        <v>517230</v>
      </c>
      <c r="J45" s="44">
        <f t="shared" si="6"/>
        <v>118264539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118264539</v>
      </c>
      <c r="X45" s="44">
        <f t="shared" si="6"/>
        <v>33280438</v>
      </c>
      <c r="Y45" s="44">
        <f t="shared" si="6"/>
        <v>84984101</v>
      </c>
      <c r="Z45" s="45">
        <f>+IF(X45&lt;&gt;0,+(Y45/X45)*100,0)</f>
        <v>255.35751963360579</v>
      </c>
      <c r="AA45" s="46">
        <f>+AA26-AA44</f>
        <v>63198337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38726038</v>
      </c>
      <c r="F47" s="20">
        <v>38726038</v>
      </c>
      <c r="G47" s="20">
        <v>11946579</v>
      </c>
      <c r="H47" s="20">
        <v>2032931</v>
      </c>
      <c r="I47" s="20">
        <v>395249</v>
      </c>
      <c r="J47" s="20">
        <v>14374759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14374759</v>
      </c>
      <c r="X47" s="20">
        <v>8808139</v>
      </c>
      <c r="Y47" s="20">
        <v>5566620</v>
      </c>
      <c r="Z47" s="47">
        <v>63.198593936812308</v>
      </c>
      <c r="AA47" s="22">
        <v>38726038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38726038</v>
      </c>
      <c r="F50" s="52">
        <f t="shared" si="7"/>
        <v>38726038</v>
      </c>
      <c r="G50" s="52">
        <f t="shared" si="7"/>
        <v>11946579</v>
      </c>
      <c r="H50" s="52">
        <f t="shared" si="7"/>
        <v>2032931</v>
      </c>
      <c r="I50" s="52">
        <f t="shared" si="7"/>
        <v>395249</v>
      </c>
      <c r="J50" s="52">
        <f t="shared" si="7"/>
        <v>14374759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14374759</v>
      </c>
      <c r="X50" s="52">
        <f t="shared" si="7"/>
        <v>8808139</v>
      </c>
      <c r="Y50" s="52">
        <f t="shared" si="7"/>
        <v>5566620</v>
      </c>
      <c r="Z50" s="53">
        <f>+IF(X50&lt;&gt;0,+(Y50/X50)*100,0)</f>
        <v>63.198593936812308</v>
      </c>
      <c r="AA50" s="54">
        <f>SUM(AA47:AA49)</f>
        <v>38726038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98626147</v>
      </c>
      <c r="D7" s="18"/>
      <c r="E7" s="19">
        <v>41443215</v>
      </c>
      <c r="F7" s="20">
        <v>41443215</v>
      </c>
      <c r="G7" s="20">
        <v>125126380</v>
      </c>
      <c r="H7" s="20">
        <v>-15709967</v>
      </c>
      <c r="I7" s="20">
        <v>5382666</v>
      </c>
      <c r="J7" s="20">
        <v>114799079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114799079</v>
      </c>
      <c r="X7" s="20">
        <v>10360815</v>
      </c>
      <c r="Y7" s="20">
        <v>104438264</v>
      </c>
      <c r="Z7" s="21">
        <v>1008.0120531058609</v>
      </c>
      <c r="AA7" s="22">
        <v>41443215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44933</v>
      </c>
      <c r="H8" s="20">
        <v>48917</v>
      </c>
      <c r="I8" s="20">
        <v>39067</v>
      </c>
      <c r="J8" s="20">
        <v>132917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132917</v>
      </c>
      <c r="X8" s="20"/>
      <c r="Y8" s="20">
        <v>132917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98626147</v>
      </c>
      <c r="D13" s="29">
        <f>SUM(D6:D12)</f>
        <v>0</v>
      </c>
      <c r="E13" s="30">
        <f t="shared" si="0"/>
        <v>41443215</v>
      </c>
      <c r="F13" s="31">
        <f t="shared" si="0"/>
        <v>41443215</v>
      </c>
      <c r="G13" s="31">
        <f t="shared" si="0"/>
        <v>125171313</v>
      </c>
      <c r="H13" s="31">
        <f t="shared" si="0"/>
        <v>-15661050</v>
      </c>
      <c r="I13" s="31">
        <f t="shared" si="0"/>
        <v>5421733</v>
      </c>
      <c r="J13" s="31">
        <f t="shared" si="0"/>
        <v>114931996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114931996</v>
      </c>
      <c r="X13" s="31">
        <f t="shared" si="0"/>
        <v>10360815</v>
      </c>
      <c r="Y13" s="31">
        <f t="shared" si="0"/>
        <v>104571181</v>
      </c>
      <c r="Z13" s="32">
        <f>+IF(X13&lt;&gt;0,+(Y13/X13)*100,0)</f>
        <v>1009.2949348096651</v>
      </c>
      <c r="AA13" s="33">
        <f>SUM(AA6:AA12)</f>
        <v>41443215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300387826</v>
      </c>
      <c r="D17" s="18"/>
      <c r="E17" s="19">
        <v>372517641</v>
      </c>
      <c r="F17" s="20">
        <v>372517641</v>
      </c>
      <c r="G17" s="24">
        <v>302534076</v>
      </c>
      <c r="H17" s="24">
        <v>-2146251</v>
      </c>
      <c r="I17" s="24"/>
      <c r="J17" s="20">
        <v>300387825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300387825</v>
      </c>
      <c r="X17" s="20">
        <v>93129441</v>
      </c>
      <c r="Y17" s="24">
        <v>207258384</v>
      </c>
      <c r="Z17" s="25">
        <v>222.54872548843068</v>
      </c>
      <c r="AA17" s="26">
        <v>372517641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300387826</v>
      </c>
      <c r="D25" s="29">
        <f t="shared" ref="D25:Y25" si="1">SUM(D15:D24)</f>
        <v>0</v>
      </c>
      <c r="E25" s="35">
        <f t="shared" si="1"/>
        <v>372517641</v>
      </c>
      <c r="F25" s="36">
        <f t="shared" si="1"/>
        <v>372517641</v>
      </c>
      <c r="G25" s="36">
        <f t="shared" si="1"/>
        <v>302534076</v>
      </c>
      <c r="H25" s="36">
        <f t="shared" si="1"/>
        <v>-2146251</v>
      </c>
      <c r="I25" s="36">
        <f t="shared" si="1"/>
        <v>0</v>
      </c>
      <c r="J25" s="36">
        <f t="shared" si="1"/>
        <v>300387825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300387825</v>
      </c>
      <c r="X25" s="36">
        <f t="shared" si="1"/>
        <v>93129441</v>
      </c>
      <c r="Y25" s="36">
        <f t="shared" si="1"/>
        <v>207258384</v>
      </c>
      <c r="Z25" s="37">
        <f>+IF(X25&lt;&gt;0,+(Y25/X25)*100,0)</f>
        <v>222.54872548843068</v>
      </c>
      <c r="AA25" s="38">
        <f>SUM(AA15:AA24)</f>
        <v>372517641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399013973</v>
      </c>
      <c r="D26" s="29">
        <f>+D13+D25</f>
        <v>0</v>
      </c>
      <c r="E26" s="30">
        <f t="shared" si="2"/>
        <v>413960856</v>
      </c>
      <c r="F26" s="31">
        <f t="shared" si="2"/>
        <v>413960856</v>
      </c>
      <c r="G26" s="31">
        <f t="shared" si="2"/>
        <v>427705389</v>
      </c>
      <c r="H26" s="31">
        <f t="shared" si="2"/>
        <v>-17807301</v>
      </c>
      <c r="I26" s="31">
        <f t="shared" si="2"/>
        <v>5421733</v>
      </c>
      <c r="J26" s="31">
        <f t="shared" si="2"/>
        <v>415319821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415319821</v>
      </c>
      <c r="X26" s="31">
        <f t="shared" si="2"/>
        <v>103490256</v>
      </c>
      <c r="Y26" s="31">
        <f t="shared" si="2"/>
        <v>311829565</v>
      </c>
      <c r="Z26" s="32">
        <f>+IF(X26&lt;&gt;0,+(Y26/X26)*100,0)</f>
        <v>301.31297095255036</v>
      </c>
      <c r="AA26" s="33">
        <f>+AA13+AA25</f>
        <v>413960856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12495687</v>
      </c>
      <c r="D35" s="18"/>
      <c r="E35" s="19">
        <v>8861422</v>
      </c>
      <c r="F35" s="20">
        <v>8861422</v>
      </c>
      <c r="G35" s="20">
        <v>13075960</v>
      </c>
      <c r="H35" s="20">
        <v>533562</v>
      </c>
      <c r="I35" s="20">
        <v>549834</v>
      </c>
      <c r="J35" s="20">
        <v>14159356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14159356</v>
      </c>
      <c r="X35" s="20">
        <v>2215353</v>
      </c>
      <c r="Y35" s="20">
        <v>11944003</v>
      </c>
      <c r="Z35" s="21">
        <v>539.14671837851574</v>
      </c>
      <c r="AA35" s="22">
        <v>8861422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12495687</v>
      </c>
      <c r="D37" s="29">
        <f t="shared" ref="D37:Y37" si="3">SUM(D29:D36)</f>
        <v>0</v>
      </c>
      <c r="E37" s="30">
        <f t="shared" si="3"/>
        <v>8861422</v>
      </c>
      <c r="F37" s="31">
        <f t="shared" si="3"/>
        <v>8861422</v>
      </c>
      <c r="G37" s="31">
        <f t="shared" si="3"/>
        <v>13075960</v>
      </c>
      <c r="H37" s="31">
        <f t="shared" si="3"/>
        <v>533562</v>
      </c>
      <c r="I37" s="31">
        <f t="shared" si="3"/>
        <v>549834</v>
      </c>
      <c r="J37" s="31">
        <f t="shared" si="3"/>
        <v>14159356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14159356</v>
      </c>
      <c r="X37" s="31">
        <f t="shared" si="3"/>
        <v>2215353</v>
      </c>
      <c r="Y37" s="31">
        <f t="shared" si="3"/>
        <v>11944003</v>
      </c>
      <c r="Z37" s="32">
        <f>+IF(X37&lt;&gt;0,+(Y37/X37)*100,0)</f>
        <v>539.14671837851574</v>
      </c>
      <c r="AA37" s="33">
        <f>SUM(AA29:AA36)</f>
        <v>8861422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12495687</v>
      </c>
      <c r="D44" s="29">
        <f>+D37+D43</f>
        <v>0</v>
      </c>
      <c r="E44" s="30">
        <f t="shared" si="5"/>
        <v>8861422</v>
      </c>
      <c r="F44" s="31">
        <f t="shared" si="5"/>
        <v>8861422</v>
      </c>
      <c r="G44" s="31">
        <f t="shared" si="5"/>
        <v>13075960</v>
      </c>
      <c r="H44" s="31">
        <f t="shared" si="5"/>
        <v>533562</v>
      </c>
      <c r="I44" s="31">
        <f t="shared" si="5"/>
        <v>549834</v>
      </c>
      <c r="J44" s="31">
        <f t="shared" si="5"/>
        <v>14159356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14159356</v>
      </c>
      <c r="X44" s="31">
        <f t="shared" si="5"/>
        <v>2215353</v>
      </c>
      <c r="Y44" s="31">
        <f t="shared" si="5"/>
        <v>11944003</v>
      </c>
      <c r="Z44" s="32">
        <f>+IF(X44&lt;&gt;0,+(Y44/X44)*100,0)</f>
        <v>539.14671837851574</v>
      </c>
      <c r="AA44" s="33">
        <f>+AA37+AA43</f>
        <v>8861422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386518286</v>
      </c>
      <c r="D45" s="42">
        <f t="shared" si="6"/>
        <v>0</v>
      </c>
      <c r="E45" s="43">
        <f t="shared" si="6"/>
        <v>405099434</v>
      </c>
      <c r="F45" s="44">
        <f t="shared" si="6"/>
        <v>405099434</v>
      </c>
      <c r="G45" s="44">
        <f t="shared" si="6"/>
        <v>414629429</v>
      </c>
      <c r="H45" s="44">
        <f t="shared" si="6"/>
        <v>-18340863</v>
      </c>
      <c r="I45" s="44">
        <f t="shared" si="6"/>
        <v>4871899</v>
      </c>
      <c r="J45" s="44">
        <f t="shared" si="6"/>
        <v>401160465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401160465</v>
      </c>
      <c r="X45" s="44">
        <f t="shared" si="6"/>
        <v>101274903</v>
      </c>
      <c r="Y45" s="44">
        <f t="shared" si="6"/>
        <v>299885562</v>
      </c>
      <c r="Z45" s="45">
        <f>+IF(X45&lt;&gt;0,+(Y45/X45)*100,0)</f>
        <v>296.11044110306381</v>
      </c>
      <c r="AA45" s="46">
        <f>+AA26-AA44</f>
        <v>405099434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-141644827</v>
      </c>
      <c r="D47" s="18"/>
      <c r="E47" s="19">
        <v>29032771</v>
      </c>
      <c r="F47" s="20">
        <v>29032771</v>
      </c>
      <c r="G47" s="20">
        <v>-123510723</v>
      </c>
      <c r="H47" s="20">
        <v>-17393843</v>
      </c>
      <c r="I47" s="20">
        <v>-465785</v>
      </c>
      <c r="J47" s="20">
        <v>-141370351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-141370351</v>
      </c>
      <c r="X47" s="20">
        <v>7258188</v>
      </c>
      <c r="Y47" s="20">
        <v>-148628539</v>
      </c>
      <c r="Z47" s="47">
        <v>-2047.7361429601988</v>
      </c>
      <c r="AA47" s="22">
        <v>29032771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-141644827</v>
      </c>
      <c r="D50" s="50">
        <f t="shared" ref="D50:Y50" si="7">SUM(D47:D49)</f>
        <v>0</v>
      </c>
      <c r="E50" s="51">
        <f t="shared" si="7"/>
        <v>29032771</v>
      </c>
      <c r="F50" s="52">
        <f t="shared" si="7"/>
        <v>29032771</v>
      </c>
      <c r="G50" s="52">
        <f t="shared" si="7"/>
        <v>-123510723</v>
      </c>
      <c r="H50" s="52">
        <f t="shared" si="7"/>
        <v>-17393843</v>
      </c>
      <c r="I50" s="52">
        <f t="shared" si="7"/>
        <v>-465785</v>
      </c>
      <c r="J50" s="52">
        <f t="shared" si="7"/>
        <v>-141370351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-141370351</v>
      </c>
      <c r="X50" s="52">
        <f t="shared" si="7"/>
        <v>7258188</v>
      </c>
      <c r="Y50" s="52">
        <f t="shared" si="7"/>
        <v>-148628539</v>
      </c>
      <c r="Z50" s="53">
        <f>+IF(X50&lt;&gt;0,+(Y50/X50)*100,0)</f>
        <v>-2047.7361429601988</v>
      </c>
      <c r="AA50" s="54">
        <f>SUM(AA47:AA49)</f>
        <v>29032771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61196142</v>
      </c>
      <c r="D7" s="18"/>
      <c r="E7" s="19">
        <v>93842163</v>
      </c>
      <c r="F7" s="20">
        <v>93842163</v>
      </c>
      <c r="G7" s="20">
        <v>109683420</v>
      </c>
      <c r="H7" s="20">
        <v>-37611191</v>
      </c>
      <c r="I7" s="20">
        <v>4849761</v>
      </c>
      <c r="J7" s="20">
        <v>76921990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76921990</v>
      </c>
      <c r="X7" s="20">
        <v>23460558</v>
      </c>
      <c r="Y7" s="20">
        <v>53461432</v>
      </c>
      <c r="Z7" s="21">
        <v>227.87792174423132</v>
      </c>
      <c r="AA7" s="22">
        <v>93842163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61196142</v>
      </c>
      <c r="D13" s="29">
        <f>SUM(D6:D12)</f>
        <v>0</v>
      </c>
      <c r="E13" s="30">
        <f t="shared" si="0"/>
        <v>93842163</v>
      </c>
      <c r="F13" s="31">
        <f t="shared" si="0"/>
        <v>93842163</v>
      </c>
      <c r="G13" s="31">
        <f t="shared" si="0"/>
        <v>109683420</v>
      </c>
      <c r="H13" s="31">
        <f t="shared" si="0"/>
        <v>-37611191</v>
      </c>
      <c r="I13" s="31">
        <f t="shared" si="0"/>
        <v>4849761</v>
      </c>
      <c r="J13" s="31">
        <f t="shared" si="0"/>
        <v>76921990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76921990</v>
      </c>
      <c r="X13" s="31">
        <f t="shared" si="0"/>
        <v>23460558</v>
      </c>
      <c r="Y13" s="31">
        <f t="shared" si="0"/>
        <v>53461432</v>
      </c>
      <c r="Z13" s="32">
        <f>+IF(X13&lt;&gt;0,+(Y13/X13)*100,0)</f>
        <v>227.87792174423132</v>
      </c>
      <c r="AA13" s="33">
        <f>SUM(AA6:AA12)</f>
        <v>93842163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450166061</v>
      </c>
      <c r="D17" s="18"/>
      <c r="E17" s="19">
        <v>619186427</v>
      </c>
      <c r="F17" s="20">
        <v>619186427</v>
      </c>
      <c r="G17" s="24">
        <v>438059337</v>
      </c>
      <c r="H17" s="24">
        <v>12106724</v>
      </c>
      <c r="I17" s="24"/>
      <c r="J17" s="20">
        <v>450166061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450166061</v>
      </c>
      <c r="X17" s="20">
        <v>154796616</v>
      </c>
      <c r="Y17" s="24">
        <v>295369445</v>
      </c>
      <c r="Z17" s="25">
        <v>190.81130623682367</v>
      </c>
      <c r="AA17" s="26">
        <v>619186427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450166061</v>
      </c>
      <c r="D25" s="29">
        <f t="shared" ref="D25:Y25" si="1">SUM(D15:D24)</f>
        <v>0</v>
      </c>
      <c r="E25" s="35">
        <f t="shared" si="1"/>
        <v>619186427</v>
      </c>
      <c r="F25" s="36">
        <f t="shared" si="1"/>
        <v>619186427</v>
      </c>
      <c r="G25" s="36">
        <f t="shared" si="1"/>
        <v>438059337</v>
      </c>
      <c r="H25" s="36">
        <f t="shared" si="1"/>
        <v>12106724</v>
      </c>
      <c r="I25" s="36">
        <f t="shared" si="1"/>
        <v>0</v>
      </c>
      <c r="J25" s="36">
        <f t="shared" si="1"/>
        <v>450166061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450166061</v>
      </c>
      <c r="X25" s="36">
        <f t="shared" si="1"/>
        <v>154796616</v>
      </c>
      <c r="Y25" s="36">
        <f t="shared" si="1"/>
        <v>295369445</v>
      </c>
      <c r="Z25" s="37">
        <f>+IF(X25&lt;&gt;0,+(Y25/X25)*100,0)</f>
        <v>190.81130623682367</v>
      </c>
      <c r="AA25" s="38">
        <f>SUM(AA15:AA24)</f>
        <v>619186427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511362203</v>
      </c>
      <c r="D26" s="29">
        <f>+D13+D25</f>
        <v>0</v>
      </c>
      <c r="E26" s="30">
        <f t="shared" si="2"/>
        <v>713028590</v>
      </c>
      <c r="F26" s="31">
        <f t="shared" si="2"/>
        <v>713028590</v>
      </c>
      <c r="G26" s="31">
        <f t="shared" si="2"/>
        <v>547742757</v>
      </c>
      <c r="H26" s="31">
        <f t="shared" si="2"/>
        <v>-25504467</v>
      </c>
      <c r="I26" s="31">
        <f t="shared" si="2"/>
        <v>4849761</v>
      </c>
      <c r="J26" s="31">
        <f t="shared" si="2"/>
        <v>527088051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527088051</v>
      </c>
      <c r="X26" s="31">
        <f t="shared" si="2"/>
        <v>178257174</v>
      </c>
      <c r="Y26" s="31">
        <f t="shared" si="2"/>
        <v>348830877</v>
      </c>
      <c r="Z26" s="32">
        <f>+IF(X26&lt;&gt;0,+(Y26/X26)*100,0)</f>
        <v>195.68967081235115</v>
      </c>
      <c r="AA26" s="33">
        <f>+AA13+AA25</f>
        <v>713028590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3920</v>
      </c>
      <c r="D32" s="18"/>
      <c r="E32" s="19">
        <v>11177</v>
      </c>
      <c r="F32" s="20">
        <v>11177</v>
      </c>
      <c r="G32" s="20">
        <v>3896</v>
      </c>
      <c r="H32" s="20"/>
      <c r="I32" s="20">
        <v>590</v>
      </c>
      <c r="J32" s="20">
        <v>4486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4486</v>
      </c>
      <c r="X32" s="20">
        <v>2790</v>
      </c>
      <c r="Y32" s="20">
        <v>1696</v>
      </c>
      <c r="Z32" s="21">
        <v>60.788530465949819</v>
      </c>
      <c r="AA32" s="22">
        <v>11177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26254800</v>
      </c>
      <c r="D35" s="18"/>
      <c r="E35" s="19">
        <v>25246300</v>
      </c>
      <c r="F35" s="20">
        <v>25246300</v>
      </c>
      <c r="G35" s="20">
        <v>27515346</v>
      </c>
      <c r="H35" s="20">
        <v>-228169</v>
      </c>
      <c r="I35" s="20">
        <v>456212</v>
      </c>
      <c r="J35" s="20">
        <v>27743389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27743389</v>
      </c>
      <c r="X35" s="20">
        <v>6311571</v>
      </c>
      <c r="Y35" s="20">
        <v>21431818</v>
      </c>
      <c r="Z35" s="21">
        <v>339.56392156564505</v>
      </c>
      <c r="AA35" s="22">
        <v>25246300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26258720</v>
      </c>
      <c r="D37" s="29">
        <f t="shared" ref="D37:Y37" si="3">SUM(D29:D36)</f>
        <v>0</v>
      </c>
      <c r="E37" s="30">
        <f t="shared" si="3"/>
        <v>25257477</v>
      </c>
      <c r="F37" s="31">
        <f t="shared" si="3"/>
        <v>25257477</v>
      </c>
      <c r="G37" s="31">
        <f t="shared" si="3"/>
        <v>27519242</v>
      </c>
      <c r="H37" s="31">
        <f t="shared" si="3"/>
        <v>-228169</v>
      </c>
      <c r="I37" s="31">
        <f t="shared" si="3"/>
        <v>456802</v>
      </c>
      <c r="J37" s="31">
        <f t="shared" si="3"/>
        <v>27747875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27747875</v>
      </c>
      <c r="X37" s="31">
        <f t="shared" si="3"/>
        <v>6314361</v>
      </c>
      <c r="Y37" s="31">
        <f t="shared" si="3"/>
        <v>21433514</v>
      </c>
      <c r="Z37" s="32">
        <f>+IF(X37&lt;&gt;0,+(Y37/X37)*100,0)</f>
        <v>339.44074467709402</v>
      </c>
      <c r="AA37" s="33">
        <f>SUM(AA29:AA36)</f>
        <v>25257477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26258720</v>
      </c>
      <c r="D44" s="29">
        <f>+D37+D43</f>
        <v>0</v>
      </c>
      <c r="E44" s="30">
        <f t="shared" si="5"/>
        <v>25257477</v>
      </c>
      <c r="F44" s="31">
        <f t="shared" si="5"/>
        <v>25257477</v>
      </c>
      <c r="G44" s="31">
        <f t="shared" si="5"/>
        <v>27519242</v>
      </c>
      <c r="H44" s="31">
        <f t="shared" si="5"/>
        <v>-228169</v>
      </c>
      <c r="I44" s="31">
        <f t="shared" si="5"/>
        <v>456802</v>
      </c>
      <c r="J44" s="31">
        <f t="shared" si="5"/>
        <v>27747875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27747875</v>
      </c>
      <c r="X44" s="31">
        <f t="shared" si="5"/>
        <v>6314361</v>
      </c>
      <c r="Y44" s="31">
        <f t="shared" si="5"/>
        <v>21433514</v>
      </c>
      <c r="Z44" s="32">
        <f>+IF(X44&lt;&gt;0,+(Y44/X44)*100,0)</f>
        <v>339.44074467709402</v>
      </c>
      <c r="AA44" s="33">
        <f>+AA37+AA43</f>
        <v>25257477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485103483</v>
      </c>
      <c r="D45" s="42">
        <f t="shared" si="6"/>
        <v>0</v>
      </c>
      <c r="E45" s="43">
        <f t="shared" si="6"/>
        <v>687771113</v>
      </c>
      <c r="F45" s="44">
        <f t="shared" si="6"/>
        <v>687771113</v>
      </c>
      <c r="G45" s="44">
        <f t="shared" si="6"/>
        <v>520223515</v>
      </c>
      <c r="H45" s="44">
        <f t="shared" si="6"/>
        <v>-25276298</v>
      </c>
      <c r="I45" s="44">
        <f t="shared" si="6"/>
        <v>4392959</v>
      </c>
      <c r="J45" s="44">
        <f t="shared" si="6"/>
        <v>499340176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499340176</v>
      </c>
      <c r="X45" s="44">
        <f t="shared" si="6"/>
        <v>171942813</v>
      </c>
      <c r="Y45" s="44">
        <f t="shared" si="6"/>
        <v>327397363</v>
      </c>
      <c r="Z45" s="45">
        <f>+IF(X45&lt;&gt;0,+(Y45/X45)*100,0)</f>
        <v>190.41061227723429</v>
      </c>
      <c r="AA45" s="46">
        <f>+AA26-AA44</f>
        <v>687771113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-83354325</v>
      </c>
      <c r="D47" s="18"/>
      <c r="E47" s="19">
        <v>-109680966</v>
      </c>
      <c r="F47" s="20">
        <v>-109680966</v>
      </c>
      <c r="G47" s="20">
        <v>-89140547</v>
      </c>
      <c r="H47" s="20">
        <v>13875176</v>
      </c>
      <c r="I47" s="20">
        <v>5635682</v>
      </c>
      <c r="J47" s="20">
        <v>-69629689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-69629689</v>
      </c>
      <c r="X47" s="20">
        <v>-27420246</v>
      </c>
      <c r="Y47" s="20">
        <v>-42209443</v>
      </c>
      <c r="Z47" s="47">
        <v>153.93531845046175</v>
      </c>
      <c r="AA47" s="22">
        <v>-109680966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-83354325</v>
      </c>
      <c r="D50" s="50">
        <f t="shared" ref="D50:Y50" si="7">SUM(D47:D49)</f>
        <v>0</v>
      </c>
      <c r="E50" s="51">
        <f t="shared" si="7"/>
        <v>-109680966</v>
      </c>
      <c r="F50" s="52">
        <f t="shared" si="7"/>
        <v>-109680966</v>
      </c>
      <c r="G50" s="52">
        <f t="shared" si="7"/>
        <v>-89140547</v>
      </c>
      <c r="H50" s="52">
        <f t="shared" si="7"/>
        <v>13875176</v>
      </c>
      <c r="I50" s="52">
        <f t="shared" si="7"/>
        <v>5635682</v>
      </c>
      <c r="J50" s="52">
        <f t="shared" si="7"/>
        <v>-69629689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-69629689</v>
      </c>
      <c r="X50" s="52">
        <f t="shared" si="7"/>
        <v>-27420246</v>
      </c>
      <c r="Y50" s="52">
        <f t="shared" si="7"/>
        <v>-42209443</v>
      </c>
      <c r="Z50" s="53">
        <f>+IF(X50&lt;&gt;0,+(Y50/X50)*100,0)</f>
        <v>153.93531845046175</v>
      </c>
      <c r="AA50" s="54">
        <f>SUM(AA47:AA49)</f>
        <v>-109680966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10775691</v>
      </c>
      <c r="D7" s="18"/>
      <c r="E7" s="19">
        <v>11652359</v>
      </c>
      <c r="F7" s="20">
        <v>11652359</v>
      </c>
      <c r="G7" s="20">
        <v>5696205</v>
      </c>
      <c r="H7" s="20">
        <v>5105267</v>
      </c>
      <c r="I7" s="20">
        <v>861560</v>
      </c>
      <c r="J7" s="20">
        <v>11663032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11663032</v>
      </c>
      <c r="X7" s="20">
        <v>2913099</v>
      </c>
      <c r="Y7" s="20">
        <v>8749933</v>
      </c>
      <c r="Z7" s="21">
        <v>300.36510945903319</v>
      </c>
      <c r="AA7" s="22">
        <v>11652359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10775691</v>
      </c>
      <c r="D13" s="29">
        <f>SUM(D6:D12)</f>
        <v>0</v>
      </c>
      <c r="E13" s="30">
        <f t="shared" si="0"/>
        <v>11652359</v>
      </c>
      <c r="F13" s="31">
        <f t="shared" si="0"/>
        <v>11652359</v>
      </c>
      <c r="G13" s="31">
        <f t="shared" si="0"/>
        <v>5696205</v>
      </c>
      <c r="H13" s="31">
        <f t="shared" si="0"/>
        <v>5105267</v>
      </c>
      <c r="I13" s="31">
        <f t="shared" si="0"/>
        <v>861560</v>
      </c>
      <c r="J13" s="31">
        <f t="shared" si="0"/>
        <v>11663032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11663032</v>
      </c>
      <c r="X13" s="31">
        <f t="shared" si="0"/>
        <v>2913099</v>
      </c>
      <c r="Y13" s="31">
        <f t="shared" si="0"/>
        <v>8749933</v>
      </c>
      <c r="Z13" s="32">
        <f>+IF(X13&lt;&gt;0,+(Y13/X13)*100,0)</f>
        <v>300.36510945903319</v>
      </c>
      <c r="AA13" s="33">
        <f>SUM(AA6:AA12)</f>
        <v>11652359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262247824</v>
      </c>
      <c r="D17" s="18"/>
      <c r="E17" s="19">
        <v>404509753</v>
      </c>
      <c r="F17" s="20">
        <v>404509753</v>
      </c>
      <c r="G17" s="24">
        <v>262247822</v>
      </c>
      <c r="H17" s="24">
        <v>6809079</v>
      </c>
      <c r="I17" s="24">
        <v>-2168243</v>
      </c>
      <c r="J17" s="20">
        <v>266888658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266888658</v>
      </c>
      <c r="X17" s="20">
        <v>101127477</v>
      </c>
      <c r="Y17" s="24">
        <v>165761181</v>
      </c>
      <c r="Z17" s="25">
        <v>163.91309851426433</v>
      </c>
      <c r="AA17" s="26">
        <v>404509753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10494</v>
      </c>
      <c r="Y20" s="20">
        <v>31477</v>
      </c>
      <c r="Z20" s="21">
        <v>299.95235372593862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262289796</v>
      </c>
      <c r="D25" s="29">
        <f t="shared" ref="D25:Y25" si="1">SUM(D15:D24)</f>
        <v>0</v>
      </c>
      <c r="E25" s="35">
        <f t="shared" si="1"/>
        <v>404551725</v>
      </c>
      <c r="F25" s="36">
        <f t="shared" si="1"/>
        <v>404551725</v>
      </c>
      <c r="G25" s="36">
        <f t="shared" si="1"/>
        <v>262289793</v>
      </c>
      <c r="H25" s="36">
        <f t="shared" si="1"/>
        <v>6809079</v>
      </c>
      <c r="I25" s="36">
        <f t="shared" si="1"/>
        <v>-2168243</v>
      </c>
      <c r="J25" s="36">
        <f t="shared" si="1"/>
        <v>266930629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266930629</v>
      </c>
      <c r="X25" s="36">
        <f t="shared" si="1"/>
        <v>101137971</v>
      </c>
      <c r="Y25" s="36">
        <f t="shared" si="1"/>
        <v>165792658</v>
      </c>
      <c r="Z25" s="37">
        <f>+IF(X25&lt;&gt;0,+(Y25/X25)*100,0)</f>
        <v>163.92721384533212</v>
      </c>
      <c r="AA25" s="38">
        <f>SUM(AA15:AA24)</f>
        <v>404551725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273065487</v>
      </c>
      <c r="D26" s="29">
        <f>+D13+D25</f>
        <v>0</v>
      </c>
      <c r="E26" s="30">
        <f t="shared" si="2"/>
        <v>416204084</v>
      </c>
      <c r="F26" s="31">
        <f t="shared" si="2"/>
        <v>416204084</v>
      </c>
      <c r="G26" s="31">
        <f t="shared" si="2"/>
        <v>267985998</v>
      </c>
      <c r="H26" s="31">
        <f t="shared" si="2"/>
        <v>11914346</v>
      </c>
      <c r="I26" s="31">
        <f t="shared" si="2"/>
        <v>-1306683</v>
      </c>
      <c r="J26" s="31">
        <f t="shared" si="2"/>
        <v>278593661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278593661</v>
      </c>
      <c r="X26" s="31">
        <f t="shared" si="2"/>
        <v>104051070</v>
      </c>
      <c r="Y26" s="31">
        <f t="shared" si="2"/>
        <v>174542591</v>
      </c>
      <c r="Z26" s="32">
        <f>+IF(X26&lt;&gt;0,+(Y26/X26)*100,0)</f>
        <v>167.74704094825742</v>
      </c>
      <c r="AA26" s="33">
        <f>+AA13+AA25</f>
        <v>416204084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13472383</v>
      </c>
      <c r="D35" s="18"/>
      <c r="E35" s="19">
        <v>-966111</v>
      </c>
      <c r="F35" s="20">
        <v>-966111</v>
      </c>
      <c r="G35" s="20">
        <v>5402009</v>
      </c>
      <c r="H35" s="20">
        <v>8459805</v>
      </c>
      <c r="I35" s="20">
        <v>298826</v>
      </c>
      <c r="J35" s="20">
        <v>14160640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14160640</v>
      </c>
      <c r="X35" s="20">
        <v>-241530</v>
      </c>
      <c r="Y35" s="20">
        <v>14402170</v>
      </c>
      <c r="Z35" s="21">
        <v>-5962.8907382105745</v>
      </c>
      <c r="AA35" s="22">
        <v>-966111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13472383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5402009</v>
      </c>
      <c r="H37" s="31">
        <f t="shared" si="3"/>
        <v>8459805</v>
      </c>
      <c r="I37" s="31">
        <f t="shared" si="3"/>
        <v>298826</v>
      </c>
      <c r="J37" s="31">
        <f t="shared" si="3"/>
        <v>14160640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14160640</v>
      </c>
      <c r="X37" s="31">
        <f t="shared" si="3"/>
        <v>-241530</v>
      </c>
      <c r="Y37" s="31">
        <f t="shared" si="3"/>
        <v>14402170</v>
      </c>
      <c r="Z37" s="32">
        <f>+IF(X37&lt;&gt;0,+(Y37/X37)*100,0)</f>
        <v>-5962.8907382105745</v>
      </c>
      <c r="AA37" s="33">
        <f>SUM(AA29:AA36)</f>
        <v>-966111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13472383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5402009</v>
      </c>
      <c r="H44" s="31">
        <f t="shared" si="5"/>
        <v>8459805</v>
      </c>
      <c r="I44" s="31">
        <f t="shared" si="5"/>
        <v>298826</v>
      </c>
      <c r="J44" s="31">
        <f t="shared" si="5"/>
        <v>14160640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14160640</v>
      </c>
      <c r="X44" s="31">
        <f t="shared" si="5"/>
        <v>-241530</v>
      </c>
      <c r="Y44" s="31">
        <f t="shared" si="5"/>
        <v>14402170</v>
      </c>
      <c r="Z44" s="32">
        <f>+IF(X44&lt;&gt;0,+(Y44/X44)*100,0)</f>
        <v>-5962.8907382105745</v>
      </c>
      <c r="AA44" s="33">
        <f>+AA37+AA43</f>
        <v>-966111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259593104</v>
      </c>
      <c r="D45" s="42">
        <f t="shared" si="6"/>
        <v>0</v>
      </c>
      <c r="E45" s="43">
        <f t="shared" si="6"/>
        <v>417170195</v>
      </c>
      <c r="F45" s="44">
        <f t="shared" si="6"/>
        <v>417170195</v>
      </c>
      <c r="G45" s="44">
        <f t="shared" si="6"/>
        <v>262583989</v>
      </c>
      <c r="H45" s="44">
        <f t="shared" si="6"/>
        <v>3454541</v>
      </c>
      <c r="I45" s="44">
        <f t="shared" si="6"/>
        <v>-1605509</v>
      </c>
      <c r="J45" s="44">
        <f t="shared" si="6"/>
        <v>264433021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264433021</v>
      </c>
      <c r="X45" s="44">
        <f t="shared" si="6"/>
        <v>104292600</v>
      </c>
      <c r="Y45" s="44">
        <f t="shared" si="6"/>
        <v>160140421</v>
      </c>
      <c r="Z45" s="45">
        <f>+IF(X45&lt;&gt;0,+(Y45/X45)*100,0)</f>
        <v>153.54916935621512</v>
      </c>
      <c r="AA45" s="46">
        <f>+AA26-AA44</f>
        <v>417170195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260565401</v>
      </c>
      <c r="D47" s="18"/>
      <c r="E47" s="19">
        <v>214177749</v>
      </c>
      <c r="F47" s="20">
        <v>214177749</v>
      </c>
      <c r="G47" s="20">
        <v>273372773</v>
      </c>
      <c r="H47" s="20">
        <v>12318521</v>
      </c>
      <c r="I47" s="20">
        <v>16664974</v>
      </c>
      <c r="J47" s="20">
        <v>302356268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302356268</v>
      </c>
      <c r="X47" s="20">
        <v>53544432</v>
      </c>
      <c r="Y47" s="20">
        <v>248811836</v>
      </c>
      <c r="Z47" s="47">
        <v>464.68293099084514</v>
      </c>
      <c r="AA47" s="22">
        <v>214177749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260565401</v>
      </c>
      <c r="D50" s="50">
        <f t="shared" ref="D50:Y50" si="7">SUM(D47:D49)</f>
        <v>0</v>
      </c>
      <c r="E50" s="51">
        <f t="shared" si="7"/>
        <v>214177749</v>
      </c>
      <c r="F50" s="52">
        <f t="shared" si="7"/>
        <v>214177749</v>
      </c>
      <c r="G50" s="52">
        <f t="shared" si="7"/>
        <v>273372773</v>
      </c>
      <c r="H50" s="52">
        <f t="shared" si="7"/>
        <v>12318521</v>
      </c>
      <c r="I50" s="52">
        <f t="shared" si="7"/>
        <v>16664974</v>
      </c>
      <c r="J50" s="52">
        <f t="shared" si="7"/>
        <v>302356268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302356268</v>
      </c>
      <c r="X50" s="52">
        <f t="shared" si="7"/>
        <v>53544432</v>
      </c>
      <c r="Y50" s="52">
        <f t="shared" si="7"/>
        <v>248811836</v>
      </c>
      <c r="Z50" s="53">
        <f>+IF(X50&lt;&gt;0,+(Y50/X50)*100,0)</f>
        <v>464.68293099084514</v>
      </c>
      <c r="AA50" s="54">
        <f>SUM(AA47:AA49)</f>
        <v>214177749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47701578</v>
      </c>
      <c r="D7" s="18"/>
      <c r="E7" s="19">
        <v>188289803</v>
      </c>
      <c r="F7" s="20">
        <v>188289803</v>
      </c>
      <c r="G7" s="20">
        <v>6029711</v>
      </c>
      <c r="H7" s="20">
        <v>56566184</v>
      </c>
      <c r="I7" s="20">
        <v>4540622</v>
      </c>
      <c r="J7" s="20">
        <v>67136517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67136517</v>
      </c>
      <c r="X7" s="20">
        <v>47072451</v>
      </c>
      <c r="Y7" s="20">
        <v>20064066</v>
      </c>
      <c r="Z7" s="21">
        <v>42.623797090999147</v>
      </c>
      <c r="AA7" s="22">
        <v>188289803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47701578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6029711</v>
      </c>
      <c r="H13" s="31">
        <f t="shared" si="0"/>
        <v>56566184</v>
      </c>
      <c r="I13" s="31">
        <f t="shared" si="0"/>
        <v>4540622</v>
      </c>
      <c r="J13" s="31">
        <f t="shared" si="0"/>
        <v>67136517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67136517</v>
      </c>
      <c r="X13" s="31">
        <f t="shared" si="0"/>
        <v>47072451</v>
      </c>
      <c r="Y13" s="31">
        <f t="shared" si="0"/>
        <v>20064066</v>
      </c>
      <c r="Z13" s="32">
        <f>+IF(X13&lt;&gt;0,+(Y13/X13)*100,0)</f>
        <v>42.623797090999147</v>
      </c>
      <c r="AA13" s="33">
        <f>SUM(AA6:AA12)</f>
        <v>188289803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394344496</v>
      </c>
      <c r="D17" s="18"/>
      <c r="E17" s="19">
        <v>217291128</v>
      </c>
      <c r="F17" s="20">
        <v>217291128</v>
      </c>
      <c r="G17" s="24">
        <v>394344496</v>
      </c>
      <c r="H17" s="24">
        <v>394344496</v>
      </c>
      <c r="I17" s="24"/>
      <c r="J17" s="20">
        <v>788688992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788688992</v>
      </c>
      <c r="X17" s="20">
        <v>54322782</v>
      </c>
      <c r="Y17" s="24">
        <v>734366210</v>
      </c>
      <c r="Z17" s="25">
        <v>1351.8567771437038</v>
      </c>
      <c r="AA17" s="26">
        <v>217291128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394344496</v>
      </c>
      <c r="H25" s="36">
        <f t="shared" si="1"/>
        <v>394344496</v>
      </c>
      <c r="I25" s="36">
        <f t="shared" si="1"/>
        <v>0</v>
      </c>
      <c r="J25" s="36">
        <f t="shared" si="1"/>
        <v>788688992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788688992</v>
      </c>
      <c r="X25" s="36">
        <f t="shared" si="1"/>
        <v>54322782</v>
      </c>
      <c r="Y25" s="36">
        <f t="shared" si="1"/>
        <v>734366210</v>
      </c>
      <c r="Z25" s="37">
        <f>+IF(X25&lt;&gt;0,+(Y25/X25)*100,0)</f>
        <v>1351.8567771437038</v>
      </c>
      <c r="AA25" s="38">
        <f>SUM(AA15:AA24)</f>
        <v>217291128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442046074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400374207</v>
      </c>
      <c r="H26" s="31">
        <f t="shared" si="2"/>
        <v>450910680</v>
      </c>
      <c r="I26" s="31">
        <f t="shared" si="2"/>
        <v>4540622</v>
      </c>
      <c r="J26" s="31">
        <f t="shared" si="2"/>
        <v>855825509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855825509</v>
      </c>
      <c r="X26" s="31">
        <f t="shared" si="2"/>
        <v>101395233</v>
      </c>
      <c r="Y26" s="31">
        <f t="shared" si="2"/>
        <v>754430276</v>
      </c>
      <c r="Z26" s="32">
        <f>+IF(X26&lt;&gt;0,+(Y26/X26)*100,0)</f>
        <v>744.04905800650408</v>
      </c>
      <c r="AA26" s="33">
        <f>+AA13+AA25</f>
        <v>405580931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26135527</v>
      </c>
      <c r="D35" s="18"/>
      <c r="E35" s="19"/>
      <c r="F35" s="20"/>
      <c r="G35" s="20">
        <v>22943529</v>
      </c>
      <c r="H35" s="20">
        <v>26790228</v>
      </c>
      <c r="I35" s="20">
        <v>330675</v>
      </c>
      <c r="J35" s="20">
        <v>50064432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50064432</v>
      </c>
      <c r="X35" s="20"/>
      <c r="Y35" s="20">
        <v>50064432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26135527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22943529</v>
      </c>
      <c r="H37" s="31">
        <f t="shared" si="3"/>
        <v>26790228</v>
      </c>
      <c r="I37" s="31">
        <f t="shared" si="3"/>
        <v>330675</v>
      </c>
      <c r="J37" s="31">
        <f t="shared" si="3"/>
        <v>50064432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50064432</v>
      </c>
      <c r="X37" s="31">
        <f t="shared" si="3"/>
        <v>0</v>
      </c>
      <c r="Y37" s="31">
        <f t="shared" si="3"/>
        <v>50064432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26135527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22943529</v>
      </c>
      <c r="H44" s="31">
        <f t="shared" si="5"/>
        <v>26790228</v>
      </c>
      <c r="I44" s="31">
        <f t="shared" si="5"/>
        <v>330675</v>
      </c>
      <c r="J44" s="31">
        <f t="shared" si="5"/>
        <v>50064432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50064432</v>
      </c>
      <c r="X44" s="31">
        <f t="shared" si="5"/>
        <v>0</v>
      </c>
      <c r="Y44" s="31">
        <f t="shared" si="5"/>
        <v>50064432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415910547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377430678</v>
      </c>
      <c r="H45" s="44">
        <f t="shared" si="6"/>
        <v>424120452</v>
      </c>
      <c r="I45" s="44">
        <f t="shared" si="6"/>
        <v>4209947</v>
      </c>
      <c r="J45" s="44">
        <f t="shared" si="6"/>
        <v>805761077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805761077</v>
      </c>
      <c r="X45" s="44">
        <f t="shared" si="6"/>
        <v>101395233</v>
      </c>
      <c r="Y45" s="44">
        <f t="shared" si="6"/>
        <v>704365844</v>
      </c>
      <c r="Z45" s="45">
        <f>+IF(X45&lt;&gt;0,+(Y45/X45)*100,0)</f>
        <v>694.67352967175486</v>
      </c>
      <c r="AA45" s="46">
        <f>+AA26-AA44</f>
        <v>405580931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128755646</v>
      </c>
      <c r="D47" s="18"/>
      <c r="E47" s="19">
        <v>52300383</v>
      </c>
      <c r="F47" s="20">
        <v>52300383</v>
      </c>
      <c r="G47" s="20">
        <v>128755646</v>
      </c>
      <c r="H47" s="20">
        <v>170486959</v>
      </c>
      <c r="I47" s="20">
        <v>12576747</v>
      </c>
      <c r="J47" s="20">
        <v>311819352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311819352</v>
      </c>
      <c r="X47" s="20">
        <v>13075095</v>
      </c>
      <c r="Y47" s="20">
        <v>298744257</v>
      </c>
      <c r="Z47" s="47">
        <v>2284.8343128673255</v>
      </c>
      <c r="AA47" s="22">
        <v>52300383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128755646</v>
      </c>
      <c r="D50" s="50">
        <f t="shared" ref="D50:Y50" si="7">SUM(D47:D49)</f>
        <v>0</v>
      </c>
      <c r="E50" s="51">
        <f t="shared" si="7"/>
        <v>52300383</v>
      </c>
      <c r="F50" s="52">
        <f t="shared" si="7"/>
        <v>52300383</v>
      </c>
      <c r="G50" s="52">
        <f t="shared" si="7"/>
        <v>128755646</v>
      </c>
      <c r="H50" s="52">
        <f t="shared" si="7"/>
        <v>170486959</v>
      </c>
      <c r="I50" s="52">
        <f t="shared" si="7"/>
        <v>12576747</v>
      </c>
      <c r="J50" s="52">
        <f t="shared" si="7"/>
        <v>311819352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311819352</v>
      </c>
      <c r="X50" s="52">
        <f t="shared" si="7"/>
        <v>13075095</v>
      </c>
      <c r="Y50" s="52">
        <f t="shared" si="7"/>
        <v>298744257</v>
      </c>
      <c r="Z50" s="53">
        <f>+IF(X50&lt;&gt;0,+(Y50/X50)*100,0)</f>
        <v>2284.8343128673255</v>
      </c>
      <c r="AA50" s="54">
        <f>SUM(AA47:AA49)</f>
        <v>52300383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3FB07E-CCF0-46E4-8C88-62C41C6A4702}"/>
</file>

<file path=customXml/itemProps2.xml><?xml version="1.0" encoding="utf-8"?>
<ds:datastoreItem xmlns:ds="http://schemas.openxmlformats.org/officeDocument/2006/customXml" ds:itemID="{E3C5B98C-D52B-4AC0-A106-1B0E82918C57}"/>
</file>

<file path=customXml/itemProps3.xml><?xml version="1.0" encoding="utf-8"?>
<ds:datastoreItem xmlns:ds="http://schemas.openxmlformats.org/officeDocument/2006/customXml" ds:itemID="{F76425D8-2E3D-4637-88CD-BF035FC04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2024-11-08T15:20:29Z</dcterms:created>
  <dcterms:modified xsi:type="dcterms:W3CDTF">2024-11-08T15:23:09Z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